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dvode-my.sharepoint.com/personal/ankica_kozar_medvode_si/Documents/OBČINSKI SVET/MANDAT 2022-2026/SEJE OS/21. seja OS/GRADIVO/"/>
    </mc:Choice>
  </mc:AlternateContent>
  <xr:revisionPtr revIDLastSave="0" documentId="8_{314EF2A1-E6B6-49AE-AA90-19CBBA4B08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List1!$A$1:$M$159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2" i="1" l="1"/>
  <c r="M93" i="1" l="1"/>
  <c r="M78" i="1"/>
</calcChain>
</file>

<file path=xl/sharedStrings.xml><?xml version="1.0" encoding="utf-8"?>
<sst xmlns="http://schemas.openxmlformats.org/spreadsheetml/2006/main" count="1428" uniqueCount="423">
  <si>
    <t xml:space="preserve">ZAP. ŠT. </t>
  </si>
  <si>
    <t>UPRAVLJAVEC</t>
  </si>
  <si>
    <t>ŠT. ZADEVE PRI UPRAVLJAVCU</t>
  </si>
  <si>
    <t>SAMOUPRAVNA LOKALNA SKUPNOST</t>
  </si>
  <si>
    <t>ŠIFRA IN IME KATASTRSKE OBČINE</t>
  </si>
  <si>
    <t>PARCELNA ŠTEVILKA</t>
  </si>
  <si>
    <t>POVRŠINA PARCELE V M2</t>
  </si>
  <si>
    <t>VRSTA PRAVNEGA POSLA</t>
  </si>
  <si>
    <t>POGODBENA VREDNOST</t>
  </si>
  <si>
    <t>REALIZACIJA DA/NE</t>
  </si>
  <si>
    <t>METODA RAZPOLAGANJA</t>
  </si>
  <si>
    <t>VEZANO NA INVESTICIJO ALI DRUGO ZADEVO</t>
  </si>
  <si>
    <t>1.</t>
  </si>
  <si>
    <t>Občina Medvode</t>
  </si>
  <si>
    <t>DA</t>
  </si>
  <si>
    <t>neposredna pogodba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</si>
  <si>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</si>
  <si>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</si>
  <si>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</si>
  <si>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</si>
  <si>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</si>
  <si>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</si>
  <si>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</si>
  <si>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</si>
  <si>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</si>
  <si>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</si>
  <si>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</si>
  <si>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</si>
  <si>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</si>
  <si>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</si>
  <si>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</si>
  <si>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</si>
  <si>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</si>
  <si>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</si>
  <si>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</si>
  <si>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</si>
  <si>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</si>
  <si>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</si>
  <si>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</si>
  <si>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</si>
  <si>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</si>
  <si>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</si>
  <si>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</si>
  <si>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</si>
  <si>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</si>
  <si>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</si>
  <si>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33.</t>
  </si>
  <si>
    <t>SKUPAJ</t>
  </si>
  <si>
    <t>VRSTA NEPREMIČNINE</t>
  </si>
  <si>
    <t>zemljišče</t>
  </si>
  <si>
    <t xml:space="preserve">Občina Medvode </t>
  </si>
  <si>
    <t xml:space="preserve">neposredna pogodba </t>
  </si>
  <si>
    <t>34.</t>
  </si>
  <si>
    <t>35.</t>
  </si>
  <si>
    <t>nakup</t>
  </si>
  <si>
    <t>menjava</t>
  </si>
  <si>
    <t>prodaja</t>
  </si>
  <si>
    <t>VRSTA PREMIČNEGA PREMOŽENJA</t>
  </si>
  <si>
    <t>KOLIČINA</t>
  </si>
  <si>
    <t>1973 Medvode</t>
  </si>
  <si>
    <t>1974 Zgornje Pirniče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</si>
  <si>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</si>
  <si>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</si>
  <si>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</si>
  <si>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</si>
  <si>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</si>
  <si>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</si>
  <si>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</si>
  <si>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</si>
  <si>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</si>
  <si>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</si>
  <si>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</si>
  <si>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1976 Preska</t>
  </si>
  <si>
    <t>47.</t>
  </si>
  <si>
    <t>26.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</si>
  <si>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</si>
  <si>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</si>
  <si>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</si>
  <si>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</si>
  <si>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</si>
  <si>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</si>
  <si>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</si>
  <si>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</si>
  <si>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</si>
  <si>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</si>
  <si>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</si>
  <si>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47803-25/2024</t>
  </si>
  <si>
    <t>193/18
196/1
193/20
200/2
200/3</t>
  </si>
  <si>
    <t>4.772
427 
7.846 
97
206</t>
  </si>
  <si>
    <t>zemljišče namenjeno opravljanju kmetijske dejavnosti</t>
  </si>
  <si>
    <t>zakupna pogodba</t>
  </si>
  <si>
    <r>
      <rPr>
        <sz val="11"/>
        <color theme="1"/>
        <rFont val="Tahoma"/>
        <family val="2"/>
        <charset val="238"/>
      </rPr>
      <t xml:space="preserve">PRILOGA 1 (obrazec št. 7): </t>
    </r>
    <r>
      <rPr>
        <b/>
        <sz val="11"/>
        <color theme="1"/>
        <rFont val="Tahoma"/>
        <family val="2"/>
        <charset val="238"/>
      </rPr>
      <t>Poročilo o realizaciji pravnih poslov pridobivanja nepremičnega premoženja Občine Medvode za leto 2025</t>
    </r>
  </si>
  <si>
    <t>47801-39/2024</t>
  </si>
  <si>
    <t>1979 Žlebe</t>
  </si>
  <si>
    <t>266/22</t>
  </si>
  <si>
    <t>-</t>
  </si>
  <si>
    <t>47801-16/2025</t>
  </si>
  <si>
    <t>461/12</t>
  </si>
  <si>
    <t>47801-8/2025</t>
  </si>
  <si>
    <t>59/6</t>
  </si>
  <si>
    <t>1980 Topol</t>
  </si>
  <si>
    <t>478-39/2023</t>
  </si>
  <si>
    <t>1967 Moše</t>
  </si>
  <si>
    <t>194/2</t>
  </si>
  <si>
    <t>47801-85/2024</t>
  </si>
  <si>
    <t>1975 Spodnje Pirniče</t>
  </si>
  <si>
    <t>310/5</t>
  </si>
  <si>
    <t>neodplačni prenos</t>
  </si>
  <si>
    <t>47801-6/2025</t>
  </si>
  <si>
    <t>1978 Studenčice</t>
  </si>
  <si>
    <t>699/8</t>
  </si>
  <si>
    <t>47801-12/2025</t>
  </si>
  <si>
    <t>1971 Zbilje</t>
  </si>
  <si>
    <t>55/3
55/4</t>
  </si>
  <si>
    <t>3
9</t>
  </si>
  <si>
    <t>47801-78/2024</t>
  </si>
  <si>
    <t>183/12</t>
  </si>
  <si>
    <t>47801-79/2024</t>
  </si>
  <si>
    <t>aneks k pogodbi</t>
  </si>
  <si>
    <t>478-2/2020</t>
  </si>
  <si>
    <t>1120/6</t>
  </si>
  <si>
    <t>478-105/2020</t>
  </si>
  <si>
    <t>1120/5
950/4
1122/2
983/2</t>
  </si>
  <si>
    <t>89
10
603
192</t>
  </si>
  <si>
    <t>47801-2/2025</t>
  </si>
  <si>
    <t>524/5</t>
  </si>
  <si>
    <t>478-123/2020</t>
  </si>
  <si>
    <t>1113/2</t>
  </si>
  <si>
    <t>47801-1/2025</t>
  </si>
  <si>
    <t>266/32
266/34</t>
  </si>
  <si>
    <t>80
1</t>
  </si>
  <si>
    <t>47801-80/2024</t>
  </si>
  <si>
    <t>47801-88/2024</t>
  </si>
  <si>
    <t>658/40
658/38
658/37
658/42</t>
  </si>
  <si>
    <t>678
204
12
388</t>
  </si>
  <si>
    <t>47801-76/2024</t>
  </si>
  <si>
    <t>47801-75/2024</t>
  </si>
  <si>
    <t>47801-89/2024</t>
  </si>
  <si>
    <t>88/15</t>
  </si>
  <si>
    <t>47801-11/2024</t>
  </si>
  <si>
    <t>783/24</t>
  </si>
  <si>
    <t>47801-84/2024</t>
  </si>
  <si>
    <t>47801-71/2024</t>
  </si>
  <si>
    <t>47801-73/2024</t>
  </si>
  <si>
    <t>47801-66/2024</t>
  </si>
  <si>
    <t>555/31</t>
  </si>
  <si>
    <t>47801-72/2024</t>
  </si>
  <si>
    <t>47801-74/2024</t>
  </si>
  <si>
    <t>47801-81/2024</t>
  </si>
  <si>
    <t>47801-41/2024</t>
  </si>
  <si>
    <t>266/16</t>
  </si>
  <si>
    <t>47801-83/2024</t>
  </si>
  <si>
    <t>47801-24/2024</t>
  </si>
  <si>
    <t>64/11</t>
  </si>
  <si>
    <t>47801-65/2024</t>
  </si>
  <si>
    <t>1972 Senica</t>
  </si>
  <si>
    <t>402/5</t>
  </si>
  <si>
    <t>47801-3/2025</t>
  </si>
  <si>
    <t>521/5
522/11
522/12
518/22</t>
  </si>
  <si>
    <t>1
24
14
91</t>
  </si>
  <si>
    <t>478-21/2023</t>
  </si>
  <si>
    <t>1977 Sora</t>
  </si>
  <si>
    <t>357/2</t>
  </si>
  <si>
    <t>47801-15/2025</t>
  </si>
  <si>
    <t>14
40</t>
  </si>
  <si>
    <t>47801-13/2025</t>
  </si>
  <si>
    <t>164/6</t>
  </si>
  <si>
    <t>47801-17/2025</t>
  </si>
  <si>
    <t>459/38</t>
  </si>
  <si>
    <t>47801-5/2025</t>
  </si>
  <si>
    <t>1973 Medvode
1976 Preska</t>
  </si>
  <si>
    <t>57/1
208/8</t>
  </si>
  <si>
    <t>896
216</t>
  </si>
  <si>
    <t>478-158/2018</t>
  </si>
  <si>
    <t>478-11/2023</t>
  </si>
  <si>
    <t>313/1</t>
  </si>
  <si>
    <t>47801-35/2024</t>
  </si>
  <si>
    <t>266/25</t>
  </si>
  <si>
    <t>478-245/2019</t>
  </si>
  <si>
    <t>273/7
273/11
274/6</t>
  </si>
  <si>
    <t>975
63
8</t>
  </si>
  <si>
    <t>478-133/2019</t>
  </si>
  <si>
    <t>70/9
360/3</t>
  </si>
  <si>
    <t>15
329</t>
  </si>
  <si>
    <t xml:space="preserve">dostopna pot do stanovanjskih zgradb na naslovih Žlebe 77 - Žlebe 95 </t>
  </si>
  <si>
    <t>del pločnika ob LC 251071 Medvode - Sora - puštal</t>
  </si>
  <si>
    <t xml:space="preserve">del JP 752091 Topol 12 - Brezovica 2 </t>
  </si>
  <si>
    <t>401 (delež do 1/58)</t>
  </si>
  <si>
    <t>čkomunalna infrastruktura - čistilna naprava za naselje Nova Dragočajna</t>
  </si>
  <si>
    <t xml:space="preserve">148 (delež do 5/32) </t>
  </si>
  <si>
    <t>del lokalnae ceste z oznako LC 251091 Sora - Topol in obstoječih del javne poti z oznako JP 752057 Križišče - Trnovec 13</t>
  </si>
  <si>
    <t>del javne ceste z oznako JP 751391 Zbilje 45 - cerkev</t>
  </si>
  <si>
    <t>593 (delež do 1/10)</t>
  </si>
  <si>
    <t>del javne poti z oznako JP 751652 Na Čerenu 2 - Na Čerenu 12</t>
  </si>
  <si>
    <t>del javne poti z oznako JP 751652 Na Čerenu 2 - Na Čerenu 13</t>
  </si>
  <si>
    <t>uskladitveni aneks</t>
  </si>
  <si>
    <t>komunalna  infrastruktura - črpališče za območje naselja Verje</t>
  </si>
  <si>
    <t>menjalna pogodba</t>
  </si>
  <si>
    <t>Kolesarska povezava Medvode - Pirniče - Vikrče</t>
  </si>
  <si>
    <t>del javne poti z oznako JP 751031 Vikrče 28 - Vikrče 27b</t>
  </si>
  <si>
    <t>593 (delež do 1/4)</t>
  </si>
  <si>
    <t>del javne poti z oznako JP 752081 Križišče - Trnovec 31</t>
  </si>
  <si>
    <t>593 (delež do 6/50)</t>
  </si>
  <si>
    <t>148 (delež do 5/96)</t>
  </si>
  <si>
    <t>del lokalne zbirne ceste z oznako LZ 252021 Cesta na Svetje</t>
  </si>
  <si>
    <t>del javne poti z oznako JP 751195 Verje 30c - Verje 23c</t>
  </si>
  <si>
    <t>593 (delež do 21/400)</t>
  </si>
  <si>
    <t>del pločnika in del lokalne ceste z oznako LC 251032 Medvode (krožišče) - Vikrče</t>
  </si>
  <si>
    <t xml:space="preserve"> 148 (delež do 1/64)</t>
  </si>
  <si>
    <t>del lokalne ceste z oznako LC 251041 Jeprca - Zbilje</t>
  </si>
  <si>
    <t>148 (delež do 1/64)</t>
  </si>
  <si>
    <t>593 (delež do 46/200)
103</t>
  </si>
  <si>
    <t>183/12
183/16</t>
  </si>
  <si>
    <t>del lokalne ceste z oznako LC 251101 Preska - Tehovec - Suše</t>
  </si>
  <si>
    <t>del lokalne ceste z oznako LC 251062 Spodnja Senica (krožišče) - Ladja</t>
  </si>
  <si>
    <t>nakup (uskladitvena pogodba)</t>
  </si>
  <si>
    <t>del lokalne ceste z oznako LC 251011 Tacen - Brezovec</t>
  </si>
  <si>
    <t>10.232 (delež do 1/6)</t>
  </si>
  <si>
    <t>nadomestno zemljišče za menjavo z zemljišči, ki so bila odstopljena za potrebo rekonstrukcije in širitve LC 251110 Seničica - žlebe</t>
  </si>
  <si>
    <t>478-108/2022</t>
  </si>
  <si>
    <t>478-29/2023</t>
  </si>
  <si>
    <t>komunalna  infrastruktura - čistilna naprava za naselje Nova Dragočajna</t>
  </si>
  <si>
    <t xml:space="preserve">1977 Sora </t>
  </si>
  <si>
    <t>43</t>
  </si>
  <si>
    <t>rekonstrukcija in izgradnja krožnega krožišča Dol</t>
  </si>
  <si>
    <t>posodobitev in razširitev otroškega igrišča na Senici</t>
  </si>
  <si>
    <t>del javne poti z oznako JP 752131 Zgornje Pirniče 44 - Zgornje Pirniče</t>
  </si>
  <si>
    <t xml:space="preserve">del pločnika ob lokalni cesti z oznako LC 251071 Medvode - Sora - Puštal </t>
  </si>
  <si>
    <t>varovalni pas lokalne ceste z oznako LC 251031 Medvode (krožišče) in varovalni pas lokalne krajevne ceste z oznako LK 252182 Medvoška cesta</t>
  </si>
  <si>
    <t>427/2</t>
  </si>
  <si>
    <t>15/2</t>
  </si>
  <si>
    <t>menjalna pogodba z doplačilom</t>
  </si>
  <si>
    <t>del lokalne ceste z oznako LC 251111 Seničica - Žlebe - Seničica</t>
  </si>
  <si>
    <t>Dolinčkova domačija</t>
  </si>
  <si>
    <t>del lokalne ceste z oznako LC 251071 Medvode - Sora - puštal in del lokalne ceste z oznako LC 251110 Seničica - Žlebe</t>
  </si>
  <si>
    <t>478-01-13/2023</t>
  </si>
  <si>
    <t>761/2
767/1
747/1
746/1</t>
  </si>
  <si>
    <t>99
334
68
44</t>
  </si>
  <si>
    <t>del javne poti z oznako JP 751019 Zavrh 9 - Dobrava</t>
  </si>
  <si>
    <r>
      <rPr>
        <sz val="11"/>
        <color theme="1"/>
        <rFont val="Tahoma"/>
        <family val="2"/>
        <charset val="238"/>
      </rPr>
      <t xml:space="preserve">PRILOGA 2 (obrazec št. 7): </t>
    </r>
    <r>
      <rPr>
        <b/>
        <sz val="11"/>
        <color theme="1"/>
        <rFont val="Tahoma"/>
        <family val="2"/>
        <charset val="238"/>
      </rPr>
      <t>Poročilo o realizaciji pravnih poslov razpolaganja z nepremičnim premoženjem Občine Medvode za leto 2025 - prodaja zemljišč</t>
    </r>
  </si>
  <si>
    <t>1121/1</t>
  </si>
  <si>
    <t>47801-13/2023</t>
  </si>
  <si>
    <t>1078/5
1078/2
1077/2</t>
  </si>
  <si>
    <t>108
343
663</t>
  </si>
  <si>
    <t>447/23</t>
  </si>
  <si>
    <t>menjava z doplačilom</t>
  </si>
  <si>
    <t>680/13</t>
  </si>
  <si>
    <t xml:space="preserve">menjava  </t>
  </si>
  <si>
    <t>47801-58/2024</t>
  </si>
  <si>
    <t>747/12
747/10</t>
  </si>
  <si>
    <t>15 (delež do 1/4)
23 (delež do 1/4)</t>
  </si>
  <si>
    <t>rekonstrukcija ceste Vikrče - Verje, odsek od Kralja do Mihovca</t>
  </si>
  <si>
    <t>47801-57/2024</t>
  </si>
  <si>
    <t>1975 Zgornje Pirniče</t>
  </si>
  <si>
    <t>747/12
747/11</t>
  </si>
  <si>
    <t>16 (delež do 1/2)
23 (delež do 1/2)</t>
  </si>
  <si>
    <t>47801-37/2025</t>
  </si>
  <si>
    <t>1970 Smlednik</t>
  </si>
  <si>
    <t>61/11</t>
  </si>
  <si>
    <t>63 (delež do 117/1000)</t>
  </si>
  <si>
    <t>del javne poti z oznako JP 751212 Smlednik 53 - pokopališče Smlednik</t>
  </si>
  <si>
    <t>47801-23/2025</t>
  </si>
  <si>
    <t>385 (delež do 1/2)
317 (delež do 1/2)
811 (delež do 1/2)
14</t>
  </si>
  <si>
    <t>464/20
464/21
463/1
837/35</t>
  </si>
  <si>
    <t>1973 Medvode
1976 Preska</t>
  </si>
  <si>
    <t>nakup nadomestnih zemljišč za potrebe ureditve obstoječe komunalne infrastrukture; parc. št. v k.o. Preska je del lokalne ceste z oznako LC 251021 Medvode- Goričane</t>
  </si>
  <si>
    <t>47801-28/2025</t>
  </si>
  <si>
    <t>59</t>
  </si>
  <si>
    <t>nakup zemljišča za potrebe ureditve vaškega središča v naselju Moše</t>
  </si>
  <si>
    <t>47801-82/2024</t>
  </si>
  <si>
    <t>593 (delež do 22/200)</t>
  </si>
  <si>
    <t>4782-33/2018</t>
  </si>
  <si>
    <t>117/4</t>
  </si>
  <si>
    <t>del lokalne ceste z oznako LC 251091 v naselju Sora</t>
  </si>
  <si>
    <t>47802-0009/2025</t>
  </si>
  <si>
    <t>654/11
654/9
529/24</t>
  </si>
  <si>
    <t>8
62
141</t>
  </si>
  <si>
    <t>del lokalne ceste z oznako LC251101 Preska - Tehovec -Suše; kmetijsko zemljišče</t>
  </si>
  <si>
    <t>47802-0012/2025</t>
  </si>
  <si>
    <t>211/1</t>
  </si>
  <si>
    <r>
      <rPr>
        <sz val="11"/>
        <color theme="1"/>
        <rFont val="Tahoma"/>
        <family val="2"/>
        <charset val="238"/>
      </rPr>
      <t xml:space="preserve">PRILOGA 3 (obrazec št. 8): </t>
    </r>
    <r>
      <rPr>
        <b/>
        <sz val="11"/>
        <color theme="1"/>
        <rFont val="Tahoma"/>
        <family val="2"/>
        <charset val="238"/>
      </rPr>
      <t>Poročilo o realizaciji pravnih poslov razpolaganja s premičnim premoženjem Občine Medvode za leto 2025</t>
    </r>
  </si>
  <si>
    <t>47802-2/2025</t>
  </si>
  <si>
    <t>komunalni posipalnik soli in peska PL 23</t>
  </si>
  <si>
    <t>47801-2025</t>
  </si>
  <si>
    <t>snežni plug SPHza vozila do ca. 160 KM</t>
  </si>
  <si>
    <t>47802-0037/2024</t>
  </si>
  <si>
    <t>308/108</t>
  </si>
  <si>
    <t>47802-0035/2024</t>
  </si>
  <si>
    <t>308/107</t>
  </si>
  <si>
    <t>47801-0030/2025</t>
  </si>
  <si>
    <t>59/5
67/4</t>
  </si>
  <si>
    <t>dogovor</t>
  </si>
  <si>
    <t>izravnava</t>
  </si>
  <si>
    <t>478-0012/2021</t>
  </si>
  <si>
    <t>365/33
365/46</t>
  </si>
  <si>
    <t>35
2</t>
  </si>
  <si>
    <t>rekonstrukcija LC 251110 Seničica - Žlebe in gradnja pločnika</t>
  </si>
  <si>
    <r>
      <rPr>
        <sz val="11"/>
        <color theme="1"/>
        <rFont val="Tahoma"/>
        <family val="2"/>
        <charset val="238"/>
      </rPr>
      <t xml:space="preserve">PRILOGA 4 (obrazec št. 7): </t>
    </r>
    <r>
      <rPr>
        <b/>
        <sz val="11"/>
        <color theme="1"/>
        <rFont val="Tahoma"/>
        <family val="2"/>
        <charset val="238"/>
      </rPr>
      <t>Poročilo o realizaciji pravnih poslov razpolaganja z nepremičnim premoženjem Občine Medvode za leto 2025 - oddaja zemljišč</t>
    </r>
  </si>
  <si>
    <t>47803-40/2024</t>
  </si>
  <si>
    <t>402/5
404/3
274</t>
  </si>
  <si>
    <t>4.149
4.006
4.061</t>
  </si>
  <si>
    <t>kmetijsko zemljišče</t>
  </si>
  <si>
    <t>47803-41/2024</t>
  </si>
  <si>
    <t>307/1
del 317/2</t>
  </si>
  <si>
    <t>5.305
1.800</t>
  </si>
  <si>
    <t>47803-44/2024</t>
  </si>
  <si>
    <t>316/1
316/5
316/6</t>
  </si>
  <si>
    <t>1.813
1.914
3.974</t>
  </si>
  <si>
    <t>47803-42/2024</t>
  </si>
  <si>
    <t>316/16
316/11</t>
  </si>
  <si>
    <t>1.113
3.982</t>
  </si>
  <si>
    <t>47803-43/2024</t>
  </si>
  <si>
    <t>316/2</t>
  </si>
  <si>
    <t>47803-45/2024</t>
  </si>
  <si>
    <t>201/2</t>
  </si>
  <si>
    <t>47803-52/2024</t>
  </si>
  <si>
    <t>269/3</t>
  </si>
  <si>
    <t>47803-46/2024</t>
  </si>
  <si>
    <t>335/9</t>
  </si>
  <si>
    <t>47803-47/2024</t>
  </si>
  <si>
    <t>841/49</t>
  </si>
  <si>
    <t>47803-48/2024</t>
  </si>
  <si>
    <t>203/1</t>
  </si>
  <si>
    <t>47803-49/2024</t>
  </si>
  <si>
    <t>1981 Golo Brdo</t>
  </si>
  <si>
    <t>651/4
652/1
652/2</t>
  </si>
  <si>
    <t>535
1.550
6.681</t>
  </si>
  <si>
    <t>47803-51/2024</t>
  </si>
  <si>
    <t>168/3
169/3
172/9</t>
  </si>
  <si>
    <t>1.297
516
2.004</t>
  </si>
  <si>
    <t>478-44/2021</t>
  </si>
  <si>
    <t>348/1</t>
  </si>
  <si>
    <t>47803-3/2025</t>
  </si>
  <si>
    <t>1968 Hraše</t>
  </si>
  <si>
    <t>851</t>
  </si>
  <si>
    <t>47803-22/2024</t>
  </si>
  <si>
    <t>296/14
296/121</t>
  </si>
  <si>
    <t>zemljišče pod nadstreškom</t>
  </si>
  <si>
    <t>47803-12/2024</t>
  </si>
  <si>
    <t>47803-23/2024</t>
  </si>
  <si>
    <t>47803-10/2024</t>
  </si>
  <si>
    <t>47803-9/2024</t>
  </si>
  <si>
    <t>47803-11/2024</t>
  </si>
  <si>
    <t>47803-17/2024</t>
  </si>
  <si>
    <t>47803-20/2024</t>
  </si>
  <si>
    <t>47803-16/2024</t>
  </si>
  <si>
    <t>47803-18/2024</t>
  </si>
  <si>
    <t>47803-14/2024</t>
  </si>
  <si>
    <t>47803-13/2024</t>
  </si>
  <si>
    <t>47803-19/2024</t>
  </si>
  <si>
    <t>47803-54/2024</t>
  </si>
  <si>
    <t>47803-21/2024</t>
  </si>
  <si>
    <t>47803-15/2024</t>
  </si>
  <si>
    <t>47803-57/2024</t>
  </si>
  <si>
    <t>296/14
269/121
296/45
296/46</t>
  </si>
  <si>
    <t>/</t>
  </si>
  <si>
    <t>zemljišča v neposredni bližini večstanovanjskega objekta</t>
  </si>
  <si>
    <t>47803-61/2024</t>
  </si>
  <si>
    <t>47803-62/2024</t>
  </si>
  <si>
    <t>47803-63/2024</t>
  </si>
  <si>
    <t>47803-65/2024</t>
  </si>
  <si>
    <t>47803-66/2024</t>
  </si>
  <si>
    <t>47803-67/2024</t>
  </si>
  <si>
    <t>47803-68/2024</t>
  </si>
  <si>
    <t>47803-4/2025</t>
  </si>
  <si>
    <t>47803-59/2024</t>
  </si>
  <si>
    <t>47803-71/2024</t>
  </si>
  <si>
    <t>47803-26/2024</t>
  </si>
  <si>
    <t>510/1
512/1</t>
  </si>
  <si>
    <t>1.065
597</t>
  </si>
  <si>
    <t>47803-32/2024</t>
  </si>
  <si>
    <t>350/1
349/1
del 453/1
del 452</t>
  </si>
  <si>
    <t>1.473
2.035
160
550</t>
  </si>
  <si>
    <t>47803-56/2024</t>
  </si>
  <si>
    <t>446/1
444/1
443/1
464/6</t>
  </si>
  <si>
    <t>1.101
204
618
146</t>
  </si>
  <si>
    <t>47803-30/2024</t>
  </si>
  <si>
    <t>305/4</t>
  </si>
  <si>
    <t>47803-35/2024</t>
  </si>
  <si>
    <t>52/5</t>
  </si>
  <si>
    <t xml:space="preserve">zemljišče  </t>
  </si>
  <si>
    <t>pogodba o posebni in podrejeni rabi javne površine</t>
  </si>
  <si>
    <t>478-68/2022</t>
  </si>
  <si>
    <t>329/9</t>
  </si>
  <si>
    <t>zemljišče s pomožnim objektom (kioskom)</t>
  </si>
  <si>
    <t>pogodba o oddaji dela zemljišča v najem</t>
  </si>
  <si>
    <t>478/-121/2022</t>
  </si>
  <si>
    <t>404/7</t>
  </si>
  <si>
    <t>478-49/2022</t>
  </si>
  <si>
    <t>166/28</t>
  </si>
  <si>
    <t>478-178/2022</t>
  </si>
  <si>
    <t>28/3</t>
  </si>
  <si>
    <t>poslovni prostor</t>
  </si>
  <si>
    <t>najemna pogodba</t>
  </si>
  <si>
    <t>47803-24/2024</t>
  </si>
  <si>
    <t>54/29</t>
  </si>
  <si>
    <t>zemljišče (parkirišče)</t>
  </si>
  <si>
    <t>478-112/2023</t>
  </si>
  <si>
    <t>48/2
48/6</t>
  </si>
  <si>
    <t>poslovni prostor (gostinski lokal)</t>
  </si>
  <si>
    <t>47803-29/2024</t>
  </si>
  <si>
    <t>345/1</t>
  </si>
  <si>
    <t>brezplačna uporaba</t>
  </si>
  <si>
    <t>47803-34/2024</t>
  </si>
  <si>
    <t>162/1</t>
  </si>
  <si>
    <t>pogodba o uporabi zemljišča</t>
  </si>
  <si>
    <t>333/2
333/1
335/9</t>
  </si>
  <si>
    <t>97
4.834
400</t>
  </si>
  <si>
    <t>zemljišče s stavbo</t>
  </si>
  <si>
    <t>47803-28/2024</t>
  </si>
  <si>
    <t>546/1
545/1
545/4
544
541/5
541/4
541/2</t>
  </si>
  <si>
    <t>1.767
4.241
1.479
12.013
8.682
2.196
2.300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</si>
  <si>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ahoma"/>
        <family val="2"/>
        <charset val="238"/>
      </rPr>
      <t>gradnja novega mostu čez Soro na LC 252181 (popoplavna sanacija</t>
    </r>
    <r>
      <rPr>
        <sz val="11"/>
        <color theme="1"/>
        <rFont val="Times New Roman"/>
        <family val="1"/>
        <charset val="238"/>
      </rPr>
      <t>)</t>
    </r>
  </si>
  <si>
    <t>varovalni pas ter del kategorizirane ceste LC 251101</t>
  </si>
  <si>
    <t>4/14</t>
  </si>
  <si>
    <t>47801-0020/2025</t>
  </si>
  <si>
    <t>47801-0048/2025</t>
  </si>
  <si>
    <t>1973  Medvode</t>
  </si>
  <si>
    <t>25/2</t>
  </si>
  <si>
    <t>35100-0004/2025-1</t>
  </si>
  <si>
    <t>426/2
426/4</t>
  </si>
  <si>
    <t>119
87</t>
  </si>
  <si>
    <t>varovalne pasove ter dele kategorizirane ceste LC 251062 Spodnja Senica (krožišče) – Ladja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</si>
</sst>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4" fontId="4" fillId="0" borderId="7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4" fontId="5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4" fontId="4" fillId="0" borderId="0" xfId="1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4" fontId="8" fillId="0" borderId="7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4" fontId="8" fillId="0" borderId="7" xfId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44" fontId="8" fillId="0" borderId="7" xfId="1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4" fontId="8" fillId="0" borderId="9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4" fontId="8" fillId="0" borderId="8" xfId="1" applyFont="1" applyBorder="1" applyAlignment="1">
      <alignment horizontal="center" vertical="center" wrapText="1"/>
    </xf>
    <xf numFmtId="44" fontId="8" fillId="0" borderId="20" xfId="1" applyFont="1" applyBorder="1" applyAlignment="1">
      <alignment horizontal="right" vertical="center" wrapText="1"/>
    </xf>
    <xf numFmtId="8" fontId="8" fillId="0" borderId="7" xfId="1" applyNumberFormat="1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4" fontId="4" fillId="0" borderId="7" xfId="1" applyFont="1" applyBorder="1" applyAlignment="1">
      <alignment horizontal="right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8" fontId="8" fillId="0" borderId="7" xfId="1" applyNumberFormat="1" applyFont="1" applyBorder="1" applyAlignment="1">
      <alignment horizontal="right" vertical="center" wrapText="1"/>
    </xf>
    <xf numFmtId="8" fontId="4" fillId="0" borderId="7" xfId="1" applyNumberFormat="1" applyFont="1" applyBorder="1" applyAlignment="1">
      <alignment horizontal="right" vertical="center" wrapText="1"/>
    </xf>
    <xf numFmtId="8" fontId="4" fillId="0" borderId="8" xfId="1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vertical="center" wrapText="1"/>
    </xf>
    <xf numFmtId="0" fontId="4" fillId="0" borderId="33" xfId="0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vertical="center" wrapText="1"/>
    </xf>
    <xf numFmtId="20" fontId="8" fillId="0" borderId="1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4" fontId="4" fillId="0" borderId="0" xfId="1" applyFont="1" applyBorder="1" applyAlignment="1">
      <alignment horizontal="center" vertical="center" wrapText="1"/>
    </xf>
    <xf numFmtId="8" fontId="8" fillId="0" borderId="8" xfId="1" applyNumberFormat="1" applyFont="1" applyBorder="1" applyAlignment="1">
      <alignment horizontal="right" vertical="center" wrapText="1"/>
    </xf>
    <xf numFmtId="44" fontId="5" fillId="0" borderId="29" xfId="1" applyFont="1" applyBorder="1" applyAlignment="1">
      <alignment horizontal="center" vertical="center" wrapText="1"/>
    </xf>
    <xf numFmtId="44" fontId="8" fillId="0" borderId="7" xfId="1" applyFont="1" applyBorder="1" applyAlignment="1">
      <alignment horizontal="right" vertical="center" wrapText="1"/>
    </xf>
    <xf numFmtId="0" fontId="8" fillId="0" borderId="22" xfId="0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6" fontId="8" fillId="0" borderId="7" xfId="1" applyNumberFormat="1" applyFont="1" applyBorder="1" applyAlignment="1">
      <alignment horizontal="right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8" fontId="8" fillId="0" borderId="11" xfId="1" applyNumberFormat="1" applyFont="1" applyBorder="1" applyAlignment="1">
      <alignment horizontal="right" vertical="center" wrapText="1"/>
    </xf>
    <xf numFmtId="8" fontId="7" fillId="0" borderId="0" xfId="0" applyNumberFormat="1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9"/>
  <sheetViews>
    <sheetView tabSelected="1" zoomScale="85" zoomScaleNormal="85" workbookViewId="0">
      <selection activeCell="L3" sqref="L3"/>
    </sheetView>
  </sheetViews>
  <sheetFormatPr defaultRowHeight="14.4" x14ac:dyDescent="0.3"/>
  <cols>
    <col min="1" max="1" width="5.6640625" customWidth="1"/>
    <col min="2" max="2" width="16.109375" bestFit="1" customWidth="1"/>
    <col min="3" max="3" width="17.88671875" customWidth="1"/>
    <col min="4" max="4" width="17.33203125" customWidth="1"/>
    <col min="5" max="5" width="15.44140625" customWidth="1"/>
    <col min="6" max="6" width="12" style="2" customWidth="1"/>
    <col min="7" max="7" width="14.109375" style="1" customWidth="1"/>
    <col min="8" max="8" width="16.44140625" customWidth="1"/>
    <col min="9" max="9" width="14.88671875" customWidth="1"/>
    <col min="10" max="10" width="17.44140625" customWidth="1"/>
    <col min="11" max="11" width="12.6640625" customWidth="1"/>
    <col min="12" max="12" width="27.44140625" customWidth="1"/>
    <col min="13" max="13" width="29.5546875" customWidth="1"/>
    <col min="14" max="14" width="18.109375" style="45" customWidth="1"/>
    <col min="15" max="15" width="9.5546875" customWidth="1"/>
  </cols>
  <sheetData>
    <row r="1" spans="1:14" s="17" customFormat="1" ht="15" customHeight="1" x14ac:dyDescent="0.25">
      <c r="A1" s="17" t="s">
        <v>91</v>
      </c>
      <c r="F1" s="18"/>
      <c r="G1" s="19"/>
      <c r="N1" s="38"/>
    </row>
    <row r="2" spans="1:14" s="17" customFormat="1" ht="15" customHeight="1" x14ac:dyDescent="0.25">
      <c r="F2" s="18"/>
      <c r="G2" s="19"/>
      <c r="N2" s="38"/>
    </row>
    <row r="3" spans="1:14" s="3" customFormat="1" ht="13.8" thickBot="1" x14ac:dyDescent="0.3">
      <c r="B3" s="8"/>
      <c r="C3" s="8"/>
      <c r="D3" s="8"/>
      <c r="E3" s="8"/>
      <c r="F3" s="14"/>
      <c r="G3" s="8"/>
      <c r="H3" s="8"/>
      <c r="I3" s="8"/>
      <c r="J3" s="8"/>
      <c r="K3" s="8"/>
      <c r="L3" s="8"/>
      <c r="M3" s="15"/>
      <c r="N3" s="39"/>
    </row>
    <row r="4" spans="1:14" s="8" customFormat="1" ht="45" customHeight="1" thickBot="1" x14ac:dyDescent="0.35">
      <c r="A4" s="16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5" t="s">
        <v>6</v>
      </c>
      <c r="H4" s="5" t="s">
        <v>48</v>
      </c>
      <c r="I4" s="5" t="s">
        <v>9</v>
      </c>
      <c r="J4" s="5" t="s">
        <v>10</v>
      </c>
      <c r="K4" s="5" t="s">
        <v>7</v>
      </c>
      <c r="L4" s="5" t="s">
        <v>11</v>
      </c>
      <c r="M4" s="7" t="s">
        <v>8</v>
      </c>
      <c r="N4" s="40"/>
    </row>
    <row r="5" spans="1:14" s="9" customFormat="1" ht="42" customHeight="1" x14ac:dyDescent="0.3">
      <c r="A5" s="34" t="s">
        <v>12</v>
      </c>
      <c r="B5" s="36" t="s">
        <v>50</v>
      </c>
      <c r="C5" s="25" t="s">
        <v>92</v>
      </c>
      <c r="D5" s="30" t="s">
        <v>13</v>
      </c>
      <c r="E5" s="25" t="s">
        <v>93</v>
      </c>
      <c r="F5" s="26" t="s">
        <v>94</v>
      </c>
      <c r="G5" s="25">
        <v>46</v>
      </c>
      <c r="H5" s="25" t="s">
        <v>49</v>
      </c>
      <c r="I5" s="25" t="s">
        <v>14</v>
      </c>
      <c r="J5" s="30" t="s">
        <v>15</v>
      </c>
      <c r="K5" s="25" t="s">
        <v>107</v>
      </c>
      <c r="L5" s="25" t="s">
        <v>184</v>
      </c>
      <c r="M5" s="32" t="s">
        <v>95</v>
      </c>
      <c r="N5" s="41"/>
    </row>
    <row r="6" spans="1:14" s="8" customFormat="1" ht="26.4" x14ac:dyDescent="0.3">
      <c r="A6" s="34" t="s">
        <v>16</v>
      </c>
      <c r="B6" s="36" t="s">
        <v>50</v>
      </c>
      <c r="C6" s="25" t="s">
        <v>96</v>
      </c>
      <c r="D6" s="30" t="s">
        <v>13</v>
      </c>
      <c r="E6" s="25" t="s">
        <v>72</v>
      </c>
      <c r="F6" s="26" t="s">
        <v>97</v>
      </c>
      <c r="G6" s="25">
        <v>23</v>
      </c>
      <c r="H6" s="25" t="s">
        <v>49</v>
      </c>
      <c r="I6" s="25" t="s">
        <v>14</v>
      </c>
      <c r="J6" s="30" t="s">
        <v>15</v>
      </c>
      <c r="K6" s="25" t="s">
        <v>54</v>
      </c>
      <c r="L6" s="25" t="s">
        <v>185</v>
      </c>
      <c r="M6" s="24">
        <v>460</v>
      </c>
      <c r="N6" s="40"/>
    </row>
    <row r="7" spans="1:14" s="8" customFormat="1" ht="31.5" customHeight="1" x14ac:dyDescent="0.3">
      <c r="A7" s="34" t="s">
        <v>17</v>
      </c>
      <c r="B7" s="36" t="s">
        <v>50</v>
      </c>
      <c r="C7" s="25" t="s">
        <v>98</v>
      </c>
      <c r="D7" s="30" t="s">
        <v>13</v>
      </c>
      <c r="E7" s="8" t="s">
        <v>100</v>
      </c>
      <c r="F7" s="25" t="s">
        <v>99</v>
      </c>
      <c r="G7" s="25">
        <v>11</v>
      </c>
      <c r="H7" s="25" t="s">
        <v>49</v>
      </c>
      <c r="I7" s="25" t="s">
        <v>14</v>
      </c>
      <c r="J7" s="30" t="s">
        <v>15</v>
      </c>
      <c r="K7" s="25" t="s">
        <v>107</v>
      </c>
      <c r="L7" s="25" t="s">
        <v>186</v>
      </c>
      <c r="M7" s="32" t="s">
        <v>95</v>
      </c>
      <c r="N7" s="40"/>
    </row>
    <row r="8" spans="1:14" s="8" customFormat="1" ht="39.6" x14ac:dyDescent="0.3">
      <c r="A8" s="34" t="s">
        <v>18</v>
      </c>
      <c r="B8" s="36" t="s">
        <v>50</v>
      </c>
      <c r="C8" s="25" t="s">
        <v>101</v>
      </c>
      <c r="D8" s="30" t="s">
        <v>13</v>
      </c>
      <c r="E8" s="25" t="s">
        <v>102</v>
      </c>
      <c r="F8" s="26" t="s">
        <v>103</v>
      </c>
      <c r="G8" s="25" t="s">
        <v>187</v>
      </c>
      <c r="H8" s="25" t="s">
        <v>49</v>
      </c>
      <c r="I8" s="25" t="s">
        <v>14</v>
      </c>
      <c r="J8" s="30" t="s">
        <v>15</v>
      </c>
      <c r="K8" s="25" t="s">
        <v>107</v>
      </c>
      <c r="L8" s="25" t="s">
        <v>188</v>
      </c>
      <c r="M8" s="32" t="s">
        <v>95</v>
      </c>
      <c r="N8" s="40"/>
    </row>
    <row r="9" spans="1:14" s="8" customFormat="1" ht="46.5" customHeight="1" x14ac:dyDescent="0.3">
      <c r="A9" s="34" t="s">
        <v>19</v>
      </c>
      <c r="B9" s="36" t="s">
        <v>50</v>
      </c>
      <c r="C9" s="25" t="s">
        <v>104</v>
      </c>
      <c r="D9" s="30" t="s">
        <v>13</v>
      </c>
      <c r="E9" s="25" t="s">
        <v>105</v>
      </c>
      <c r="F9" s="26" t="s">
        <v>106</v>
      </c>
      <c r="G9" s="25" t="s">
        <v>189</v>
      </c>
      <c r="H9" s="25" t="s">
        <v>49</v>
      </c>
      <c r="I9" s="25" t="s">
        <v>14</v>
      </c>
      <c r="J9" s="30" t="s">
        <v>15</v>
      </c>
      <c r="K9" s="25" t="s">
        <v>54</v>
      </c>
      <c r="L9" s="25" t="s">
        <v>207</v>
      </c>
      <c r="M9" s="32">
        <v>462.5</v>
      </c>
      <c r="N9" s="40"/>
    </row>
    <row r="10" spans="1:14" s="8" customFormat="1" ht="66" x14ac:dyDescent="0.3">
      <c r="A10" s="34" t="s">
        <v>20</v>
      </c>
      <c r="B10" s="36" t="s">
        <v>50</v>
      </c>
      <c r="C10" s="25" t="s">
        <v>108</v>
      </c>
      <c r="D10" s="30" t="s">
        <v>13</v>
      </c>
      <c r="E10" s="25" t="s">
        <v>109</v>
      </c>
      <c r="F10" s="26" t="s">
        <v>110</v>
      </c>
      <c r="G10" s="25">
        <v>146</v>
      </c>
      <c r="H10" s="25" t="s">
        <v>49</v>
      </c>
      <c r="I10" s="25" t="s">
        <v>14</v>
      </c>
      <c r="J10" s="30" t="s">
        <v>15</v>
      </c>
      <c r="K10" s="25" t="s">
        <v>54</v>
      </c>
      <c r="L10" s="25" t="s">
        <v>190</v>
      </c>
      <c r="M10" s="24">
        <v>2190</v>
      </c>
      <c r="N10" s="40"/>
    </row>
    <row r="11" spans="1:14" s="8" customFormat="1" ht="32.25" customHeight="1" x14ac:dyDescent="0.3">
      <c r="A11" s="34" t="s">
        <v>21</v>
      </c>
      <c r="B11" s="36" t="s">
        <v>50</v>
      </c>
      <c r="C11" s="25" t="s">
        <v>111</v>
      </c>
      <c r="D11" s="30" t="s">
        <v>13</v>
      </c>
      <c r="E11" s="25" t="s">
        <v>112</v>
      </c>
      <c r="F11" s="26" t="s">
        <v>113</v>
      </c>
      <c r="G11" s="25" t="s">
        <v>114</v>
      </c>
      <c r="H11" s="25" t="s">
        <v>49</v>
      </c>
      <c r="I11" s="25" t="s">
        <v>14</v>
      </c>
      <c r="J11" s="30" t="s">
        <v>15</v>
      </c>
      <c r="K11" s="25" t="s">
        <v>54</v>
      </c>
      <c r="L11" s="25" t="s">
        <v>191</v>
      </c>
      <c r="M11" s="24">
        <v>240</v>
      </c>
      <c r="N11" s="40"/>
    </row>
    <row r="12" spans="1:14" s="27" customFormat="1" ht="39.6" x14ac:dyDescent="0.3">
      <c r="A12" s="34" t="s">
        <v>22</v>
      </c>
      <c r="B12" s="36" t="s">
        <v>50</v>
      </c>
      <c r="C12" s="25" t="s">
        <v>115</v>
      </c>
      <c r="D12" s="30" t="s">
        <v>13</v>
      </c>
      <c r="E12" s="25" t="s">
        <v>72</v>
      </c>
      <c r="F12" s="26" t="s">
        <v>116</v>
      </c>
      <c r="G12" s="25" t="s">
        <v>192</v>
      </c>
      <c r="H12" s="25" t="s">
        <v>49</v>
      </c>
      <c r="I12" s="25" t="s">
        <v>14</v>
      </c>
      <c r="J12" s="30" t="s">
        <v>15</v>
      </c>
      <c r="K12" s="25" t="s">
        <v>54</v>
      </c>
      <c r="L12" s="25" t="s">
        <v>193</v>
      </c>
      <c r="M12" s="24">
        <v>1186</v>
      </c>
      <c r="N12" s="42"/>
    </row>
    <row r="13" spans="1:14" s="27" customFormat="1" ht="39.6" x14ac:dyDescent="0.3">
      <c r="A13" s="34" t="s">
        <v>23</v>
      </c>
      <c r="B13" s="36" t="s">
        <v>50</v>
      </c>
      <c r="C13" s="25" t="s">
        <v>117</v>
      </c>
      <c r="D13" s="30" t="s">
        <v>13</v>
      </c>
      <c r="E13" s="25" t="s">
        <v>72</v>
      </c>
      <c r="F13" s="26" t="s">
        <v>116</v>
      </c>
      <c r="G13" s="25" t="s">
        <v>192</v>
      </c>
      <c r="H13" s="25" t="s">
        <v>49</v>
      </c>
      <c r="I13" s="25" t="s">
        <v>14</v>
      </c>
      <c r="J13" s="30" t="s">
        <v>15</v>
      </c>
      <c r="K13" s="25" t="s">
        <v>54</v>
      </c>
      <c r="L13" s="25" t="s">
        <v>194</v>
      </c>
      <c r="M13" s="24">
        <v>1186</v>
      </c>
      <c r="N13" s="42"/>
    </row>
    <row r="14" spans="1:14" s="8" customFormat="1" ht="45" customHeight="1" x14ac:dyDescent="0.3">
      <c r="A14" s="34" t="s">
        <v>24</v>
      </c>
      <c r="B14" s="36" t="s">
        <v>50</v>
      </c>
      <c r="C14" s="25" t="s">
        <v>119</v>
      </c>
      <c r="D14" s="30" t="s">
        <v>13</v>
      </c>
      <c r="E14" s="25" t="s">
        <v>60</v>
      </c>
      <c r="F14" s="26" t="s">
        <v>120</v>
      </c>
      <c r="G14" s="25">
        <v>138</v>
      </c>
      <c r="H14" s="25" t="s">
        <v>49</v>
      </c>
      <c r="I14" s="25" t="s">
        <v>14</v>
      </c>
      <c r="J14" s="30" t="s">
        <v>15</v>
      </c>
      <c r="K14" s="25" t="s">
        <v>195</v>
      </c>
      <c r="L14" s="25" t="s">
        <v>196</v>
      </c>
      <c r="M14" s="24">
        <v>3618</v>
      </c>
      <c r="N14" s="40"/>
    </row>
    <row r="15" spans="1:14" s="8" customFormat="1" ht="52.8" x14ac:dyDescent="0.3">
      <c r="A15" s="34" t="s">
        <v>25</v>
      </c>
      <c r="B15" s="36" t="s">
        <v>50</v>
      </c>
      <c r="C15" s="25" t="s">
        <v>121</v>
      </c>
      <c r="D15" s="30" t="s">
        <v>13</v>
      </c>
      <c r="E15" s="25" t="s">
        <v>60</v>
      </c>
      <c r="F15" s="26" t="s">
        <v>122</v>
      </c>
      <c r="G15" s="25" t="s">
        <v>123</v>
      </c>
      <c r="H15" s="25" t="s">
        <v>49</v>
      </c>
      <c r="I15" s="25" t="s">
        <v>14</v>
      </c>
      <c r="J15" s="30" t="s">
        <v>15</v>
      </c>
      <c r="K15" s="25" t="s">
        <v>197</v>
      </c>
      <c r="L15" s="25" t="s">
        <v>198</v>
      </c>
      <c r="M15" s="24">
        <v>6496</v>
      </c>
      <c r="N15" s="40"/>
    </row>
    <row r="16" spans="1:14" s="8" customFormat="1" ht="26.4" x14ac:dyDescent="0.3">
      <c r="A16" s="34" t="s">
        <v>26</v>
      </c>
      <c r="B16" s="36" t="s">
        <v>50</v>
      </c>
      <c r="C16" s="25" t="s">
        <v>124</v>
      </c>
      <c r="D16" s="30" t="s">
        <v>13</v>
      </c>
      <c r="E16" s="25" t="s">
        <v>105</v>
      </c>
      <c r="F16" s="26" t="s">
        <v>125</v>
      </c>
      <c r="G16" s="25">
        <v>555</v>
      </c>
      <c r="H16" s="25" t="s">
        <v>49</v>
      </c>
      <c r="I16" s="25" t="s">
        <v>14</v>
      </c>
      <c r="J16" s="30" t="s">
        <v>15</v>
      </c>
      <c r="K16" s="25" t="s">
        <v>54</v>
      </c>
      <c r="L16" s="25" t="s">
        <v>199</v>
      </c>
      <c r="M16" s="33">
        <v>25000</v>
      </c>
      <c r="N16" s="40"/>
    </row>
    <row r="17" spans="1:14" s="8" customFormat="1" ht="30.75" customHeight="1" x14ac:dyDescent="0.3">
      <c r="A17" s="34" t="s">
        <v>27</v>
      </c>
      <c r="B17" s="36" t="s">
        <v>50</v>
      </c>
      <c r="C17" s="25" t="s">
        <v>126</v>
      </c>
      <c r="D17" s="30" t="s">
        <v>13</v>
      </c>
      <c r="E17" s="25" t="s">
        <v>60</v>
      </c>
      <c r="F17" s="26" t="s">
        <v>127</v>
      </c>
      <c r="G17" s="25">
        <v>21</v>
      </c>
      <c r="H17" s="25" t="s">
        <v>49</v>
      </c>
      <c r="I17" s="25" t="s">
        <v>14</v>
      </c>
      <c r="J17" s="30" t="s">
        <v>15</v>
      </c>
      <c r="K17" s="25" t="s">
        <v>54</v>
      </c>
      <c r="L17" s="25" t="s">
        <v>198</v>
      </c>
      <c r="M17" s="28">
        <v>168</v>
      </c>
      <c r="N17" s="40"/>
    </row>
    <row r="18" spans="1:14" s="8" customFormat="1" ht="35.4" customHeight="1" x14ac:dyDescent="0.3">
      <c r="A18" s="34" t="s">
        <v>28</v>
      </c>
      <c r="B18" s="36" t="s">
        <v>50</v>
      </c>
      <c r="C18" s="25" t="s">
        <v>128</v>
      </c>
      <c r="D18" s="30" t="s">
        <v>13</v>
      </c>
      <c r="E18" s="25" t="s">
        <v>93</v>
      </c>
      <c r="F18" s="26" t="s">
        <v>129</v>
      </c>
      <c r="G18" s="31" t="s">
        <v>130</v>
      </c>
      <c r="H18" s="25" t="s">
        <v>49</v>
      </c>
      <c r="I18" s="25" t="s">
        <v>14</v>
      </c>
      <c r="J18" s="30" t="s">
        <v>15</v>
      </c>
      <c r="K18" s="25" t="s">
        <v>107</v>
      </c>
      <c r="L18" s="25" t="s">
        <v>184</v>
      </c>
      <c r="M18" s="28" t="s">
        <v>95</v>
      </c>
      <c r="N18" s="40"/>
    </row>
    <row r="19" spans="1:14" s="8" customFormat="1" ht="39.6" x14ac:dyDescent="0.3">
      <c r="A19" s="34" t="s">
        <v>29</v>
      </c>
      <c r="B19" s="36" t="s">
        <v>50</v>
      </c>
      <c r="C19" s="25" t="s">
        <v>131</v>
      </c>
      <c r="D19" s="30" t="s">
        <v>13</v>
      </c>
      <c r="E19" s="25" t="s">
        <v>72</v>
      </c>
      <c r="F19" s="26" t="s">
        <v>116</v>
      </c>
      <c r="G19" s="25" t="s">
        <v>200</v>
      </c>
      <c r="H19" s="25" t="s">
        <v>49</v>
      </c>
      <c r="I19" s="25" t="s">
        <v>14</v>
      </c>
      <c r="J19" s="30" t="s">
        <v>15</v>
      </c>
      <c r="K19" s="25" t="s">
        <v>54</v>
      </c>
      <c r="L19" s="25" t="s">
        <v>194</v>
      </c>
      <c r="M19" s="28">
        <v>2965</v>
      </c>
      <c r="N19" s="40"/>
    </row>
    <row r="20" spans="1:14" s="8" customFormat="1" ht="52.8" x14ac:dyDescent="0.3">
      <c r="A20" s="34" t="s">
        <v>30</v>
      </c>
      <c r="B20" s="36" t="s">
        <v>50</v>
      </c>
      <c r="C20" s="25" t="s">
        <v>132</v>
      </c>
      <c r="D20" s="30" t="s">
        <v>13</v>
      </c>
      <c r="E20" s="25" t="s">
        <v>100</v>
      </c>
      <c r="F20" s="26" t="s">
        <v>133</v>
      </c>
      <c r="G20" s="31" t="s">
        <v>134</v>
      </c>
      <c r="H20" s="25" t="s">
        <v>49</v>
      </c>
      <c r="I20" s="25" t="s">
        <v>14</v>
      </c>
      <c r="J20" s="30" t="s">
        <v>15</v>
      </c>
      <c r="K20" s="25" t="s">
        <v>54</v>
      </c>
      <c r="L20" s="25" t="s">
        <v>201</v>
      </c>
      <c r="M20" s="33">
        <v>1923</v>
      </c>
      <c r="N20" s="40"/>
    </row>
    <row r="21" spans="1:14" s="8" customFormat="1" ht="54.75" customHeight="1" x14ac:dyDescent="0.3">
      <c r="A21" s="34" t="s">
        <v>31</v>
      </c>
      <c r="B21" s="36" t="s">
        <v>50</v>
      </c>
      <c r="C21" s="25" t="s">
        <v>135</v>
      </c>
      <c r="D21" s="30" t="s">
        <v>13</v>
      </c>
      <c r="E21" s="25" t="s">
        <v>72</v>
      </c>
      <c r="F21" s="26" t="s">
        <v>116</v>
      </c>
      <c r="G21" s="31" t="s">
        <v>202</v>
      </c>
      <c r="H21" s="25" t="s">
        <v>49</v>
      </c>
      <c r="I21" s="25" t="s">
        <v>14</v>
      </c>
      <c r="J21" s="30" t="s">
        <v>15</v>
      </c>
      <c r="K21" s="25" t="s">
        <v>54</v>
      </c>
      <c r="L21" s="25" t="s">
        <v>194</v>
      </c>
      <c r="M21" s="28">
        <v>1423.2</v>
      </c>
      <c r="N21" s="40"/>
    </row>
    <row r="22" spans="1:14" s="8" customFormat="1" ht="43.5" customHeight="1" x14ac:dyDescent="0.3">
      <c r="A22" s="34" t="s">
        <v>32</v>
      </c>
      <c r="B22" s="36" t="s">
        <v>50</v>
      </c>
      <c r="C22" s="25" t="s">
        <v>136</v>
      </c>
      <c r="D22" s="30" t="s">
        <v>13</v>
      </c>
      <c r="E22" s="25" t="s">
        <v>105</v>
      </c>
      <c r="F22" s="26" t="s">
        <v>106</v>
      </c>
      <c r="G22" s="25" t="s">
        <v>203</v>
      </c>
      <c r="H22" s="25" t="s">
        <v>49</v>
      </c>
      <c r="I22" s="25" t="s">
        <v>14</v>
      </c>
      <c r="J22" s="30" t="s">
        <v>15</v>
      </c>
      <c r="K22" s="25" t="s">
        <v>54</v>
      </c>
      <c r="L22" s="25" t="s">
        <v>207</v>
      </c>
      <c r="M22" s="28">
        <v>154.16999999999999</v>
      </c>
      <c r="N22" s="25"/>
    </row>
    <row r="23" spans="1:14" s="8" customFormat="1" ht="31.5" customHeight="1" x14ac:dyDescent="0.3">
      <c r="A23" s="34" t="s">
        <v>33</v>
      </c>
      <c r="B23" s="36" t="s">
        <v>50</v>
      </c>
      <c r="C23" s="25" t="s">
        <v>137</v>
      </c>
      <c r="D23" s="30" t="s">
        <v>13</v>
      </c>
      <c r="E23" s="8" t="s">
        <v>59</v>
      </c>
      <c r="F23" s="25" t="s">
        <v>138</v>
      </c>
      <c r="G23" s="25">
        <v>3</v>
      </c>
      <c r="H23" s="25" t="s">
        <v>49</v>
      </c>
      <c r="I23" s="25" t="s">
        <v>14</v>
      </c>
      <c r="J23" s="30" t="s">
        <v>15</v>
      </c>
      <c r="K23" s="25" t="s">
        <v>107</v>
      </c>
      <c r="L23" s="25" t="s">
        <v>204</v>
      </c>
      <c r="M23" s="28" t="s">
        <v>95</v>
      </c>
      <c r="N23" s="40"/>
    </row>
    <row r="24" spans="1:14" s="8" customFormat="1" ht="30.75" customHeight="1" x14ac:dyDescent="0.3">
      <c r="A24" s="34" t="s">
        <v>34</v>
      </c>
      <c r="B24" s="36" t="s">
        <v>50</v>
      </c>
      <c r="C24" s="25" t="s">
        <v>139</v>
      </c>
      <c r="D24" s="30" t="s">
        <v>13</v>
      </c>
      <c r="E24" s="25" t="s">
        <v>60</v>
      </c>
      <c r="F24" s="26" t="s">
        <v>140</v>
      </c>
      <c r="G24" s="31">
        <v>51</v>
      </c>
      <c r="H24" s="25" t="s">
        <v>49</v>
      </c>
      <c r="I24" s="25" t="s">
        <v>14</v>
      </c>
      <c r="J24" s="30" t="s">
        <v>15</v>
      </c>
      <c r="K24" s="25" t="s">
        <v>54</v>
      </c>
      <c r="L24" s="25" t="s">
        <v>205</v>
      </c>
      <c r="M24" s="28">
        <v>1020</v>
      </c>
      <c r="N24" s="40"/>
    </row>
    <row r="25" spans="1:14" s="8" customFormat="1" ht="43.5" customHeight="1" x14ac:dyDescent="0.3">
      <c r="A25" s="34" t="s">
        <v>35</v>
      </c>
      <c r="B25" s="36" t="s">
        <v>50</v>
      </c>
      <c r="C25" s="25" t="s">
        <v>141</v>
      </c>
      <c r="D25" s="30" t="s">
        <v>13</v>
      </c>
      <c r="E25" s="25" t="s">
        <v>72</v>
      </c>
      <c r="F25" s="26" t="s">
        <v>116</v>
      </c>
      <c r="G25" s="31" t="s">
        <v>206</v>
      </c>
      <c r="H25" s="25" t="s">
        <v>49</v>
      </c>
      <c r="I25" s="25" t="s">
        <v>14</v>
      </c>
      <c r="J25" s="30" t="s">
        <v>15</v>
      </c>
      <c r="K25" s="25" t="s">
        <v>54</v>
      </c>
      <c r="L25" s="25" t="s">
        <v>194</v>
      </c>
      <c r="M25" s="28">
        <v>622.65</v>
      </c>
      <c r="N25" s="40"/>
    </row>
    <row r="26" spans="1:14" s="8" customFormat="1" ht="42" customHeight="1" x14ac:dyDescent="0.3">
      <c r="A26" s="34" t="s">
        <v>36</v>
      </c>
      <c r="B26" s="36" t="s">
        <v>50</v>
      </c>
      <c r="C26" s="25" t="s">
        <v>142</v>
      </c>
      <c r="D26" s="30" t="s">
        <v>13</v>
      </c>
      <c r="E26" s="25" t="s">
        <v>105</v>
      </c>
      <c r="F26" s="26" t="s">
        <v>106</v>
      </c>
      <c r="G26" s="31" t="s">
        <v>208</v>
      </c>
      <c r="H26" s="25" t="s">
        <v>49</v>
      </c>
      <c r="I26" s="25" t="s">
        <v>14</v>
      </c>
      <c r="J26" s="30" t="s">
        <v>15</v>
      </c>
      <c r="K26" s="25" t="s">
        <v>54</v>
      </c>
      <c r="L26" s="25" t="s">
        <v>207</v>
      </c>
      <c r="M26" s="28">
        <v>46.25</v>
      </c>
      <c r="N26" s="40"/>
    </row>
    <row r="27" spans="1:14" s="8" customFormat="1" ht="43.5" customHeight="1" x14ac:dyDescent="0.3">
      <c r="A27" s="34" t="s">
        <v>37</v>
      </c>
      <c r="B27" s="36" t="s">
        <v>50</v>
      </c>
      <c r="C27" s="25" t="s">
        <v>143</v>
      </c>
      <c r="D27" s="30" t="s">
        <v>13</v>
      </c>
      <c r="E27" s="25" t="s">
        <v>105</v>
      </c>
      <c r="F27" s="26" t="s">
        <v>106</v>
      </c>
      <c r="G27" s="31" t="s">
        <v>203</v>
      </c>
      <c r="H27" s="25" t="s">
        <v>49</v>
      </c>
      <c r="I27" s="25" t="s">
        <v>14</v>
      </c>
      <c r="J27" s="30" t="s">
        <v>15</v>
      </c>
      <c r="K27" s="25" t="s">
        <v>54</v>
      </c>
      <c r="L27" s="25" t="s">
        <v>207</v>
      </c>
      <c r="M27" s="28">
        <v>154.16999999999999</v>
      </c>
      <c r="N27" s="40"/>
    </row>
    <row r="28" spans="1:14" s="8" customFormat="1" ht="30.75" customHeight="1" x14ac:dyDescent="0.3">
      <c r="A28" s="34" t="s">
        <v>38</v>
      </c>
      <c r="B28" s="36" t="s">
        <v>50</v>
      </c>
      <c r="C28" s="25" t="s">
        <v>144</v>
      </c>
      <c r="D28" s="30" t="s">
        <v>13</v>
      </c>
      <c r="E28" s="8" t="s">
        <v>112</v>
      </c>
      <c r="F28" s="25" t="s">
        <v>145</v>
      </c>
      <c r="G28" s="31">
        <v>42</v>
      </c>
      <c r="H28" s="25" t="s">
        <v>49</v>
      </c>
      <c r="I28" s="25" t="s">
        <v>14</v>
      </c>
      <c r="J28" s="30" t="s">
        <v>15</v>
      </c>
      <c r="K28" s="25" t="s">
        <v>54</v>
      </c>
      <c r="L28" s="25" t="s">
        <v>209</v>
      </c>
      <c r="M28" s="28">
        <v>2730</v>
      </c>
      <c r="N28" s="40"/>
    </row>
    <row r="29" spans="1:14" s="8" customFormat="1" ht="39.6" x14ac:dyDescent="0.3">
      <c r="A29" s="34" t="s">
        <v>39</v>
      </c>
      <c r="B29" s="36" t="s">
        <v>50</v>
      </c>
      <c r="C29" s="25" t="s">
        <v>146</v>
      </c>
      <c r="D29" s="30" t="s">
        <v>13</v>
      </c>
      <c r="E29" s="25" t="s">
        <v>105</v>
      </c>
      <c r="F29" s="26" t="s">
        <v>106</v>
      </c>
      <c r="G29" s="25" t="s">
        <v>210</v>
      </c>
      <c r="H29" s="25" t="s">
        <v>49</v>
      </c>
      <c r="I29" s="25" t="s">
        <v>14</v>
      </c>
      <c r="J29" s="30" t="s">
        <v>15</v>
      </c>
      <c r="K29" s="25" t="s">
        <v>54</v>
      </c>
      <c r="L29" s="25" t="s">
        <v>207</v>
      </c>
      <c r="M29" s="28">
        <v>46.25</v>
      </c>
      <c r="N29" s="49"/>
    </row>
    <row r="30" spans="1:14" s="8" customFormat="1" ht="39.6" x14ac:dyDescent="0.3">
      <c r="A30" s="34" t="s">
        <v>74</v>
      </c>
      <c r="B30" s="36" t="s">
        <v>50</v>
      </c>
      <c r="C30" s="25" t="s">
        <v>147</v>
      </c>
      <c r="D30" s="30" t="s">
        <v>13</v>
      </c>
      <c r="E30" s="25" t="s">
        <v>105</v>
      </c>
      <c r="F30" s="26" t="s">
        <v>106</v>
      </c>
      <c r="G30" s="25" t="s">
        <v>203</v>
      </c>
      <c r="H30" s="25" t="s">
        <v>49</v>
      </c>
      <c r="I30" s="25" t="s">
        <v>14</v>
      </c>
      <c r="J30" s="30" t="s">
        <v>15</v>
      </c>
      <c r="K30" s="25" t="s">
        <v>54</v>
      </c>
      <c r="L30" s="25" t="s">
        <v>207</v>
      </c>
      <c r="M30" s="28">
        <v>154.16999999999999</v>
      </c>
      <c r="N30" s="49"/>
    </row>
    <row r="31" spans="1:14" s="8" customFormat="1" ht="39.6" x14ac:dyDescent="0.3">
      <c r="A31" s="34" t="s">
        <v>40</v>
      </c>
      <c r="B31" s="36" t="s">
        <v>50</v>
      </c>
      <c r="C31" s="30" t="s">
        <v>148</v>
      </c>
      <c r="D31" s="30" t="s">
        <v>13</v>
      </c>
      <c r="E31" s="30" t="s">
        <v>72</v>
      </c>
      <c r="F31" s="29" t="s">
        <v>116</v>
      </c>
      <c r="G31" s="30" t="s">
        <v>206</v>
      </c>
      <c r="H31" s="25" t="s">
        <v>49</v>
      </c>
      <c r="I31" s="25" t="s">
        <v>14</v>
      </c>
      <c r="J31" s="30" t="s">
        <v>15</v>
      </c>
      <c r="K31" s="25" t="s">
        <v>54</v>
      </c>
      <c r="L31" s="25" t="s">
        <v>194</v>
      </c>
      <c r="M31" s="37">
        <v>622.65</v>
      </c>
      <c r="N31" s="40"/>
    </row>
    <row r="32" spans="1:14" s="8" customFormat="1" ht="42.75" customHeight="1" x14ac:dyDescent="0.3">
      <c r="A32" s="34" t="s">
        <v>41</v>
      </c>
      <c r="B32" s="36" t="s">
        <v>50</v>
      </c>
      <c r="C32" s="25" t="s">
        <v>149</v>
      </c>
      <c r="D32" s="30" t="s">
        <v>13</v>
      </c>
      <c r="E32" s="25" t="s">
        <v>93</v>
      </c>
      <c r="F32" s="26" t="s">
        <v>150</v>
      </c>
      <c r="G32" s="25">
        <v>6</v>
      </c>
      <c r="H32" s="25" t="s">
        <v>49</v>
      </c>
      <c r="I32" s="25" t="s">
        <v>14</v>
      </c>
      <c r="J32" s="30" t="s">
        <v>15</v>
      </c>
      <c r="K32" s="25" t="s">
        <v>107</v>
      </c>
      <c r="L32" s="25" t="s">
        <v>184</v>
      </c>
      <c r="M32" s="28" t="s">
        <v>95</v>
      </c>
      <c r="N32" s="40"/>
    </row>
    <row r="33" spans="1:14" s="8" customFormat="1" ht="39.75" customHeight="1" x14ac:dyDescent="0.3">
      <c r="A33" s="34" t="s">
        <v>42</v>
      </c>
      <c r="B33" s="36" t="s">
        <v>50</v>
      </c>
      <c r="C33" s="25" t="s">
        <v>151</v>
      </c>
      <c r="D33" s="30" t="s">
        <v>13</v>
      </c>
      <c r="E33" s="25" t="s">
        <v>72</v>
      </c>
      <c r="F33" s="26" t="s">
        <v>212</v>
      </c>
      <c r="G33" s="25" t="s">
        <v>211</v>
      </c>
      <c r="H33" s="25" t="s">
        <v>49</v>
      </c>
      <c r="I33" s="25" t="s">
        <v>14</v>
      </c>
      <c r="J33" s="30" t="s">
        <v>15</v>
      </c>
      <c r="K33" s="25" t="s">
        <v>54</v>
      </c>
      <c r="L33" s="25" t="s">
        <v>194</v>
      </c>
      <c r="M33" s="28">
        <v>4609.8999999999996</v>
      </c>
    </row>
    <row r="34" spans="1:14" s="8" customFormat="1" ht="42" customHeight="1" x14ac:dyDescent="0.3">
      <c r="A34" s="34" t="s">
        <v>43</v>
      </c>
      <c r="B34" s="36" t="s">
        <v>50</v>
      </c>
      <c r="C34" s="25" t="s">
        <v>152</v>
      </c>
      <c r="D34" s="30" t="s">
        <v>13</v>
      </c>
      <c r="E34" s="25" t="s">
        <v>72</v>
      </c>
      <c r="F34" s="26" t="s">
        <v>153</v>
      </c>
      <c r="G34" s="25">
        <v>2</v>
      </c>
      <c r="H34" s="25" t="s">
        <v>49</v>
      </c>
      <c r="I34" s="25" t="s">
        <v>14</v>
      </c>
      <c r="J34" s="30" t="s">
        <v>15</v>
      </c>
      <c r="K34" s="25" t="s">
        <v>54</v>
      </c>
      <c r="L34" s="25" t="s">
        <v>213</v>
      </c>
      <c r="M34" s="28">
        <v>30</v>
      </c>
      <c r="N34" s="40"/>
    </row>
    <row r="35" spans="1:14" s="8" customFormat="1" ht="42" customHeight="1" x14ac:dyDescent="0.3">
      <c r="A35" s="34" t="s">
        <v>44</v>
      </c>
      <c r="B35" s="36" t="s">
        <v>50</v>
      </c>
      <c r="C35" s="25" t="s">
        <v>154</v>
      </c>
      <c r="D35" s="30" t="s">
        <v>13</v>
      </c>
      <c r="E35" s="25" t="s">
        <v>155</v>
      </c>
      <c r="F35" s="26" t="s">
        <v>156</v>
      </c>
      <c r="G35" s="25">
        <v>147</v>
      </c>
      <c r="H35" s="25" t="s">
        <v>49</v>
      </c>
      <c r="I35" s="25" t="s">
        <v>14</v>
      </c>
      <c r="J35" s="30" t="s">
        <v>15</v>
      </c>
      <c r="K35" s="25" t="s">
        <v>54</v>
      </c>
      <c r="L35" s="25" t="s">
        <v>214</v>
      </c>
      <c r="M35" s="28">
        <v>11760</v>
      </c>
      <c r="N35" s="40"/>
    </row>
    <row r="36" spans="1:14" s="8" customFormat="1" ht="52.8" x14ac:dyDescent="0.3">
      <c r="A36" s="34" t="s">
        <v>45</v>
      </c>
      <c r="B36" s="36" t="s">
        <v>50</v>
      </c>
      <c r="C36" s="25" t="s">
        <v>157</v>
      </c>
      <c r="D36" s="30" t="s">
        <v>13</v>
      </c>
      <c r="E36" s="25" t="s">
        <v>105</v>
      </c>
      <c r="F36" s="26" t="s">
        <v>158</v>
      </c>
      <c r="G36" s="25" t="s">
        <v>159</v>
      </c>
      <c r="H36" s="25" t="s">
        <v>49</v>
      </c>
      <c r="I36" s="25" t="s">
        <v>14</v>
      </c>
      <c r="J36" s="30" t="s">
        <v>15</v>
      </c>
      <c r="K36" s="25" t="s">
        <v>215</v>
      </c>
      <c r="L36" s="25" t="s">
        <v>216</v>
      </c>
      <c r="M36" s="28">
        <v>1755</v>
      </c>
      <c r="N36" s="40"/>
    </row>
    <row r="37" spans="1:14" s="8" customFormat="1" ht="66" x14ac:dyDescent="0.3">
      <c r="A37" s="34" t="s">
        <v>46</v>
      </c>
      <c r="B37" s="36" t="s">
        <v>50</v>
      </c>
      <c r="C37" s="25" t="s">
        <v>219</v>
      </c>
      <c r="D37" s="30" t="s">
        <v>13</v>
      </c>
      <c r="E37" s="25" t="s">
        <v>72</v>
      </c>
      <c r="F37" s="26" t="s">
        <v>162</v>
      </c>
      <c r="G37" s="25" t="s">
        <v>217</v>
      </c>
      <c r="H37" s="25" t="s">
        <v>49</v>
      </c>
      <c r="I37" s="25" t="s">
        <v>14</v>
      </c>
      <c r="J37" s="30" t="s">
        <v>15</v>
      </c>
      <c r="K37" s="25" t="s">
        <v>54</v>
      </c>
      <c r="L37" s="25" t="s">
        <v>218</v>
      </c>
      <c r="M37" s="28">
        <v>1497.28</v>
      </c>
      <c r="N37" s="40"/>
    </row>
    <row r="38" spans="1:14" s="8" customFormat="1" ht="39.6" x14ac:dyDescent="0.3">
      <c r="A38" s="34" t="s">
        <v>52</v>
      </c>
      <c r="B38" s="36" t="s">
        <v>50</v>
      </c>
      <c r="C38" s="25" t="s">
        <v>220</v>
      </c>
      <c r="D38" s="30" t="s">
        <v>13</v>
      </c>
      <c r="E38" s="25" t="s">
        <v>102</v>
      </c>
      <c r="F38" s="26" t="s">
        <v>103</v>
      </c>
      <c r="G38" s="26" t="s">
        <v>187</v>
      </c>
      <c r="H38" s="25" t="s">
        <v>49</v>
      </c>
      <c r="I38" s="25" t="s">
        <v>14</v>
      </c>
      <c r="J38" s="30" t="s">
        <v>15</v>
      </c>
      <c r="K38" s="25" t="s">
        <v>107</v>
      </c>
      <c r="L38" s="25" t="s">
        <v>221</v>
      </c>
      <c r="M38" s="28">
        <v>0</v>
      </c>
      <c r="N38" s="40"/>
    </row>
    <row r="39" spans="1:14" s="8" customFormat="1" ht="26.4" x14ac:dyDescent="0.3">
      <c r="A39" s="34" t="s">
        <v>53</v>
      </c>
      <c r="B39" s="36" t="s">
        <v>50</v>
      </c>
      <c r="C39" s="25" t="s">
        <v>160</v>
      </c>
      <c r="D39" s="30" t="s">
        <v>13</v>
      </c>
      <c r="E39" s="25" t="s">
        <v>222</v>
      </c>
      <c r="F39" s="26" t="s">
        <v>162</v>
      </c>
      <c r="G39" s="26" t="s">
        <v>223</v>
      </c>
      <c r="H39" s="25" t="s">
        <v>49</v>
      </c>
      <c r="I39" s="25" t="s">
        <v>14</v>
      </c>
      <c r="J39" s="30" t="s">
        <v>15</v>
      </c>
      <c r="K39" s="25" t="s">
        <v>54</v>
      </c>
      <c r="L39" s="25" t="s">
        <v>224</v>
      </c>
      <c r="M39" s="28">
        <v>335.83</v>
      </c>
      <c r="N39" s="40"/>
    </row>
    <row r="40" spans="1:14" s="8" customFormat="1" ht="36.75" customHeight="1" x14ac:dyDescent="0.3">
      <c r="A40" s="34" t="s">
        <v>61</v>
      </c>
      <c r="B40" s="36" t="s">
        <v>50</v>
      </c>
      <c r="C40" s="25" t="s">
        <v>163</v>
      </c>
      <c r="D40" s="30" t="s">
        <v>13</v>
      </c>
      <c r="E40" s="25" t="s">
        <v>155</v>
      </c>
      <c r="F40" s="26" t="s">
        <v>230</v>
      </c>
      <c r="G40" s="25" t="s">
        <v>164</v>
      </c>
      <c r="H40" s="25" t="s">
        <v>49</v>
      </c>
      <c r="I40" s="25" t="s">
        <v>14</v>
      </c>
      <c r="J40" s="30" t="s">
        <v>15</v>
      </c>
      <c r="K40" s="25" t="s">
        <v>197</v>
      </c>
      <c r="L40" s="25" t="s">
        <v>225</v>
      </c>
      <c r="M40" s="28">
        <v>0</v>
      </c>
      <c r="N40" s="40"/>
    </row>
    <row r="41" spans="1:14" s="8" customFormat="1" ht="44.25" customHeight="1" x14ac:dyDescent="0.3">
      <c r="A41" s="34" t="s">
        <v>62</v>
      </c>
      <c r="B41" s="36" t="s">
        <v>50</v>
      </c>
      <c r="C41" s="25" t="s">
        <v>165</v>
      </c>
      <c r="D41" s="30" t="s">
        <v>13</v>
      </c>
      <c r="E41" s="25" t="s">
        <v>60</v>
      </c>
      <c r="F41" s="26" t="s">
        <v>166</v>
      </c>
      <c r="G41" s="25">
        <v>9</v>
      </c>
      <c r="H41" s="25" t="s">
        <v>49</v>
      </c>
      <c r="I41" s="25" t="s">
        <v>14</v>
      </c>
      <c r="J41" s="30" t="s">
        <v>15</v>
      </c>
      <c r="K41" s="25" t="s">
        <v>54</v>
      </c>
      <c r="L41" s="25" t="s">
        <v>226</v>
      </c>
      <c r="M41" s="28">
        <v>450</v>
      </c>
      <c r="N41" s="40"/>
    </row>
    <row r="42" spans="1:14" s="8" customFormat="1" ht="42.75" customHeight="1" x14ac:dyDescent="0.3">
      <c r="A42" s="34" t="s">
        <v>63</v>
      </c>
      <c r="B42" s="36" t="s">
        <v>50</v>
      </c>
      <c r="C42" s="25" t="s">
        <v>167</v>
      </c>
      <c r="D42" s="30" t="s">
        <v>13</v>
      </c>
      <c r="E42" s="25" t="s">
        <v>72</v>
      </c>
      <c r="F42" s="26" t="s">
        <v>168</v>
      </c>
      <c r="G42" s="25">
        <v>77</v>
      </c>
      <c r="H42" s="25" t="s">
        <v>49</v>
      </c>
      <c r="I42" s="25" t="s">
        <v>14</v>
      </c>
      <c r="J42" s="30" t="s">
        <v>15</v>
      </c>
      <c r="K42" s="25" t="s">
        <v>54</v>
      </c>
      <c r="L42" s="25" t="s">
        <v>227</v>
      </c>
      <c r="M42" s="28">
        <v>1540</v>
      </c>
      <c r="N42" s="40"/>
    </row>
    <row r="43" spans="1:14" s="8" customFormat="1" ht="73.5" customHeight="1" x14ac:dyDescent="0.3">
      <c r="A43" s="34" t="s">
        <v>64</v>
      </c>
      <c r="B43" s="36" t="s">
        <v>50</v>
      </c>
      <c r="C43" s="25" t="s">
        <v>169</v>
      </c>
      <c r="D43" s="30" t="s">
        <v>13</v>
      </c>
      <c r="E43" s="25" t="s">
        <v>170</v>
      </c>
      <c r="F43" s="26" t="s">
        <v>171</v>
      </c>
      <c r="G43" s="25" t="s">
        <v>172</v>
      </c>
      <c r="H43" s="25" t="s">
        <v>49</v>
      </c>
      <c r="I43" s="25" t="s">
        <v>14</v>
      </c>
      <c r="J43" s="30" t="s">
        <v>15</v>
      </c>
      <c r="K43" s="25" t="s">
        <v>54</v>
      </c>
      <c r="L43" s="25" t="s">
        <v>228</v>
      </c>
      <c r="M43" s="28">
        <v>44640</v>
      </c>
      <c r="N43" s="40"/>
    </row>
    <row r="44" spans="1:14" s="8" customFormat="1" ht="39.6" x14ac:dyDescent="0.3">
      <c r="A44" s="34" t="s">
        <v>65</v>
      </c>
      <c r="B44" s="36" t="s">
        <v>50</v>
      </c>
      <c r="C44" s="25" t="s">
        <v>173</v>
      </c>
      <c r="D44" s="30" t="s">
        <v>13</v>
      </c>
      <c r="E44" s="25" t="s">
        <v>93</v>
      </c>
      <c r="F44" s="26" t="s">
        <v>229</v>
      </c>
      <c r="G44" s="25">
        <v>857</v>
      </c>
      <c r="H44" s="25" t="s">
        <v>49</v>
      </c>
      <c r="I44" s="25" t="s">
        <v>14</v>
      </c>
      <c r="J44" s="30" t="s">
        <v>15</v>
      </c>
      <c r="K44" s="25" t="s">
        <v>231</v>
      </c>
      <c r="L44" s="25" t="s">
        <v>232</v>
      </c>
      <c r="M44" s="28">
        <v>32835.5</v>
      </c>
      <c r="N44" s="40"/>
    </row>
    <row r="45" spans="1:14" s="8" customFormat="1" ht="26.4" x14ac:dyDescent="0.3">
      <c r="A45" s="34" t="s">
        <v>66</v>
      </c>
      <c r="B45" s="36" t="s">
        <v>50</v>
      </c>
      <c r="C45" s="25" t="s">
        <v>174</v>
      </c>
      <c r="D45" s="30" t="s">
        <v>13</v>
      </c>
      <c r="E45" s="25" t="s">
        <v>161</v>
      </c>
      <c r="F45" s="26" t="s">
        <v>175</v>
      </c>
      <c r="G45" s="25">
        <v>24</v>
      </c>
      <c r="H45" s="25" t="s">
        <v>49</v>
      </c>
      <c r="I45" s="25" t="s">
        <v>14</v>
      </c>
      <c r="J45" s="30" t="s">
        <v>118</v>
      </c>
      <c r="K45" s="25" t="s">
        <v>54</v>
      </c>
      <c r="L45" s="25" t="s">
        <v>224</v>
      </c>
      <c r="M45" s="28">
        <v>187.44</v>
      </c>
      <c r="N45" s="40"/>
    </row>
    <row r="46" spans="1:14" s="8" customFormat="1" ht="39.6" x14ac:dyDescent="0.3">
      <c r="A46" s="34" t="s">
        <v>67</v>
      </c>
      <c r="B46" s="36" t="s">
        <v>50</v>
      </c>
      <c r="C46" s="25" t="s">
        <v>176</v>
      </c>
      <c r="D46" s="30" t="s">
        <v>13</v>
      </c>
      <c r="E46" s="25" t="s">
        <v>93</v>
      </c>
      <c r="F46" s="26" t="s">
        <v>177</v>
      </c>
      <c r="G46" s="31">
        <v>114</v>
      </c>
      <c r="H46" s="25" t="s">
        <v>49</v>
      </c>
      <c r="I46" s="25" t="s">
        <v>14</v>
      </c>
      <c r="J46" s="30" t="s">
        <v>15</v>
      </c>
      <c r="K46" s="25" t="s">
        <v>107</v>
      </c>
      <c r="L46" s="25" t="s">
        <v>184</v>
      </c>
      <c r="M46" s="28" t="s">
        <v>95</v>
      </c>
      <c r="N46" s="40"/>
    </row>
    <row r="47" spans="1:14" s="8" customFormat="1" ht="41.25" customHeight="1" x14ac:dyDescent="0.3">
      <c r="A47" s="34" t="s">
        <v>68</v>
      </c>
      <c r="B47" s="36" t="s">
        <v>50</v>
      </c>
      <c r="C47" s="25" t="s">
        <v>178</v>
      </c>
      <c r="D47" s="30" t="s">
        <v>13</v>
      </c>
      <c r="E47" s="25" t="s">
        <v>161</v>
      </c>
      <c r="F47" s="26" t="s">
        <v>179</v>
      </c>
      <c r="G47" s="25" t="s">
        <v>180</v>
      </c>
      <c r="H47" s="25" t="s">
        <v>49</v>
      </c>
      <c r="I47" s="25" t="s">
        <v>14</v>
      </c>
      <c r="J47" s="30" t="s">
        <v>15</v>
      </c>
      <c r="K47" s="25" t="s">
        <v>54</v>
      </c>
      <c r="L47" s="25" t="s">
        <v>233</v>
      </c>
      <c r="M47" s="28">
        <v>165000</v>
      </c>
      <c r="N47" s="40"/>
    </row>
    <row r="48" spans="1:14" s="8" customFormat="1" ht="57" customHeight="1" x14ac:dyDescent="0.3">
      <c r="A48" s="34" t="s">
        <v>69</v>
      </c>
      <c r="B48" s="36" t="s">
        <v>50</v>
      </c>
      <c r="C48" s="25" t="s">
        <v>181</v>
      </c>
      <c r="D48" s="30" t="s">
        <v>13</v>
      </c>
      <c r="E48" s="25" t="s">
        <v>72</v>
      </c>
      <c r="F48" s="26" t="s">
        <v>182</v>
      </c>
      <c r="G48" s="25" t="s">
        <v>183</v>
      </c>
      <c r="H48" s="25" t="s">
        <v>49</v>
      </c>
      <c r="I48" s="25" t="s">
        <v>14</v>
      </c>
      <c r="J48" s="30" t="s">
        <v>15</v>
      </c>
      <c r="K48" s="25" t="s">
        <v>195</v>
      </c>
      <c r="L48" s="25" t="s">
        <v>234</v>
      </c>
      <c r="M48" s="28">
        <v>309</v>
      </c>
      <c r="N48" s="40"/>
    </row>
    <row r="49" spans="1:14" s="8" customFormat="1" ht="52.8" x14ac:dyDescent="0.3">
      <c r="A49" s="34" t="s">
        <v>68</v>
      </c>
      <c r="B49" s="36" t="s">
        <v>50</v>
      </c>
      <c r="C49" s="25" t="s">
        <v>235</v>
      </c>
      <c r="D49" s="30" t="s">
        <v>13</v>
      </c>
      <c r="E49" s="25" t="s">
        <v>105</v>
      </c>
      <c r="F49" s="26" t="s">
        <v>236</v>
      </c>
      <c r="G49" s="25" t="s">
        <v>237</v>
      </c>
      <c r="H49" s="25" t="s">
        <v>49</v>
      </c>
      <c r="I49" s="25" t="s">
        <v>14</v>
      </c>
      <c r="J49" s="30" t="s">
        <v>15</v>
      </c>
      <c r="K49" s="25" t="s">
        <v>197</v>
      </c>
      <c r="L49" s="25" t="s">
        <v>238</v>
      </c>
      <c r="M49" s="28">
        <v>0</v>
      </c>
      <c r="N49" s="40"/>
    </row>
    <row r="50" spans="1:14" s="8" customFormat="1" ht="52.8" x14ac:dyDescent="0.3">
      <c r="A50" s="34" t="s">
        <v>69</v>
      </c>
      <c r="B50" s="36" t="s">
        <v>50</v>
      </c>
      <c r="C50" s="46" t="s">
        <v>248</v>
      </c>
      <c r="D50" s="30" t="s">
        <v>13</v>
      </c>
      <c r="E50" s="46" t="s">
        <v>60</v>
      </c>
      <c r="F50" s="47" t="s">
        <v>249</v>
      </c>
      <c r="G50" s="46" t="s">
        <v>250</v>
      </c>
      <c r="H50" s="46" t="s">
        <v>49</v>
      </c>
      <c r="I50" s="46" t="s">
        <v>14</v>
      </c>
      <c r="J50" s="30" t="s">
        <v>15</v>
      </c>
      <c r="K50" s="25" t="s">
        <v>195</v>
      </c>
      <c r="L50" s="25" t="s">
        <v>251</v>
      </c>
      <c r="M50" s="48">
        <v>0</v>
      </c>
      <c r="N50" s="40"/>
    </row>
    <row r="51" spans="1:14" s="8" customFormat="1" ht="52.8" x14ac:dyDescent="0.3">
      <c r="A51" s="34" t="s">
        <v>70</v>
      </c>
      <c r="B51" s="36" t="s">
        <v>50</v>
      </c>
      <c r="C51" s="46" t="s">
        <v>252</v>
      </c>
      <c r="D51" s="30" t="s">
        <v>13</v>
      </c>
      <c r="E51" s="46" t="s">
        <v>253</v>
      </c>
      <c r="F51" s="47" t="s">
        <v>254</v>
      </c>
      <c r="G51" s="46" t="s">
        <v>255</v>
      </c>
      <c r="H51" s="46" t="s">
        <v>49</v>
      </c>
      <c r="I51" s="46" t="s">
        <v>14</v>
      </c>
      <c r="J51" s="30" t="s">
        <v>15</v>
      </c>
      <c r="K51" s="25" t="s">
        <v>195</v>
      </c>
      <c r="L51" s="25" t="s">
        <v>251</v>
      </c>
      <c r="M51" s="48">
        <v>0</v>
      </c>
      <c r="N51" s="40"/>
    </row>
    <row r="52" spans="1:14" s="8" customFormat="1" ht="39.6" x14ac:dyDescent="0.3">
      <c r="A52" s="34" t="s">
        <v>71</v>
      </c>
      <c r="B52" s="36" t="s">
        <v>50</v>
      </c>
      <c r="C52" s="25" t="s">
        <v>256</v>
      </c>
      <c r="D52" s="30" t="s">
        <v>13</v>
      </c>
      <c r="E52" s="25" t="s">
        <v>257</v>
      </c>
      <c r="F52" s="26" t="s">
        <v>258</v>
      </c>
      <c r="G52" s="25" t="s">
        <v>259</v>
      </c>
      <c r="H52" s="25" t="s">
        <v>49</v>
      </c>
      <c r="I52" s="25" t="s">
        <v>14</v>
      </c>
      <c r="J52" s="30" t="s">
        <v>15</v>
      </c>
      <c r="K52" s="25" t="s">
        <v>107</v>
      </c>
      <c r="L52" s="25" t="s">
        <v>260</v>
      </c>
      <c r="M52" s="28">
        <v>0</v>
      </c>
      <c r="N52" s="40"/>
    </row>
    <row r="53" spans="1:14" s="8" customFormat="1" ht="92.4" x14ac:dyDescent="0.3">
      <c r="A53" s="34" t="s">
        <v>73</v>
      </c>
      <c r="B53" s="36" t="s">
        <v>50</v>
      </c>
      <c r="C53" s="25" t="s">
        <v>261</v>
      </c>
      <c r="D53" s="30" t="s">
        <v>13</v>
      </c>
      <c r="E53" s="25" t="s">
        <v>264</v>
      </c>
      <c r="F53" s="26" t="s">
        <v>263</v>
      </c>
      <c r="G53" s="25" t="s">
        <v>262</v>
      </c>
      <c r="H53" s="25" t="s">
        <v>49</v>
      </c>
      <c r="I53" s="25" t="s">
        <v>14</v>
      </c>
      <c r="J53" s="30" t="s">
        <v>15</v>
      </c>
      <c r="K53" s="25" t="s">
        <v>54</v>
      </c>
      <c r="L53" s="25" t="s">
        <v>265</v>
      </c>
      <c r="M53" s="28">
        <v>6017.61</v>
      </c>
      <c r="N53" s="40"/>
    </row>
    <row r="54" spans="1:14" s="8" customFormat="1" ht="44.25" customHeight="1" x14ac:dyDescent="0.3">
      <c r="A54" s="34" t="s">
        <v>75</v>
      </c>
      <c r="B54" s="36" t="s">
        <v>50</v>
      </c>
      <c r="C54" s="25" t="s">
        <v>266</v>
      </c>
      <c r="D54" s="30" t="s">
        <v>13</v>
      </c>
      <c r="E54" s="25" t="s">
        <v>102</v>
      </c>
      <c r="F54" s="26" t="s">
        <v>267</v>
      </c>
      <c r="G54" s="25">
        <v>163</v>
      </c>
      <c r="H54" s="25" t="s">
        <v>49</v>
      </c>
      <c r="I54" s="25" t="s">
        <v>14</v>
      </c>
      <c r="J54" s="30" t="s">
        <v>15</v>
      </c>
      <c r="K54" s="25" t="s">
        <v>54</v>
      </c>
      <c r="L54" s="25" t="s">
        <v>268</v>
      </c>
      <c r="M54" s="28">
        <v>30000</v>
      </c>
      <c r="N54" s="40"/>
    </row>
    <row r="55" spans="1:14" s="8" customFormat="1" ht="39.6" x14ac:dyDescent="0.3">
      <c r="A55" s="34" t="s">
        <v>76</v>
      </c>
      <c r="B55" s="36" t="s">
        <v>50</v>
      </c>
      <c r="C55" s="25" t="s">
        <v>269</v>
      </c>
      <c r="D55" s="30" t="s">
        <v>13</v>
      </c>
      <c r="E55" s="25" t="s">
        <v>72</v>
      </c>
      <c r="F55" s="26" t="s">
        <v>116</v>
      </c>
      <c r="G55" s="25" t="s">
        <v>270</v>
      </c>
      <c r="H55" s="25" t="s">
        <v>49</v>
      </c>
      <c r="I55" s="25" t="s">
        <v>14</v>
      </c>
      <c r="J55" s="30" t="s">
        <v>15</v>
      </c>
      <c r="K55" s="25" t="s">
        <v>54</v>
      </c>
      <c r="L55" s="25" t="s">
        <v>193</v>
      </c>
      <c r="M55" s="28">
        <v>1304.5999999999999</v>
      </c>
      <c r="N55" s="40"/>
    </row>
    <row r="56" spans="1:14" s="8" customFormat="1" ht="33" customHeight="1" x14ac:dyDescent="0.3">
      <c r="A56" s="34" t="s">
        <v>77</v>
      </c>
      <c r="B56" s="36" t="s">
        <v>50</v>
      </c>
      <c r="C56" s="25" t="s">
        <v>271</v>
      </c>
      <c r="D56" s="30" t="s">
        <v>13</v>
      </c>
      <c r="E56" s="25" t="s">
        <v>161</v>
      </c>
      <c r="F56" s="26" t="s">
        <v>272</v>
      </c>
      <c r="G56" s="25">
        <v>3</v>
      </c>
      <c r="H56" s="25" t="s">
        <v>49</v>
      </c>
      <c r="I56" s="25" t="s">
        <v>14</v>
      </c>
      <c r="J56" s="30" t="s">
        <v>15</v>
      </c>
      <c r="K56" s="25" t="s">
        <v>195</v>
      </c>
      <c r="L56" s="25" t="s">
        <v>273</v>
      </c>
      <c r="M56" s="28">
        <v>0</v>
      </c>
      <c r="N56" s="40"/>
    </row>
    <row r="57" spans="1:14" s="8" customFormat="1" ht="39.6" x14ac:dyDescent="0.3">
      <c r="A57" s="34" t="s">
        <v>78</v>
      </c>
      <c r="B57" s="36" t="s">
        <v>50</v>
      </c>
      <c r="C57" s="25" t="s">
        <v>274</v>
      </c>
      <c r="D57" s="30" t="s">
        <v>13</v>
      </c>
      <c r="E57" s="25" t="s">
        <v>72</v>
      </c>
      <c r="F57" s="26" t="s">
        <v>275</v>
      </c>
      <c r="G57" s="25" t="s">
        <v>276</v>
      </c>
      <c r="H57" s="25" t="s">
        <v>49</v>
      </c>
      <c r="I57" s="25" t="s">
        <v>14</v>
      </c>
      <c r="J57" s="30" t="s">
        <v>15</v>
      </c>
      <c r="K57" s="25" t="s">
        <v>54</v>
      </c>
      <c r="L57" s="25" t="s">
        <v>277</v>
      </c>
      <c r="M57" s="57">
        <v>4220</v>
      </c>
      <c r="N57" s="40"/>
    </row>
    <row r="58" spans="1:14" s="8" customFormat="1" ht="45" customHeight="1" x14ac:dyDescent="0.3">
      <c r="A58" s="34" t="s">
        <v>79</v>
      </c>
      <c r="B58" s="36" t="s">
        <v>50</v>
      </c>
      <c r="C58" s="25" t="s">
        <v>293</v>
      </c>
      <c r="D58" s="30" t="s">
        <v>13</v>
      </c>
      <c r="E58" s="25" t="s">
        <v>72</v>
      </c>
      <c r="F58" s="26" t="s">
        <v>294</v>
      </c>
      <c r="G58" s="25" t="s">
        <v>295</v>
      </c>
      <c r="H58" s="25" t="s">
        <v>49</v>
      </c>
      <c r="I58" s="67" t="s">
        <v>14</v>
      </c>
      <c r="J58" s="30" t="s">
        <v>15</v>
      </c>
      <c r="K58" s="25" t="s">
        <v>195</v>
      </c>
      <c r="L58" s="25" t="s">
        <v>296</v>
      </c>
      <c r="M58" s="57">
        <v>525</v>
      </c>
      <c r="N58" s="40"/>
    </row>
    <row r="59" spans="1:14" s="8" customFormat="1" ht="42.75" customHeight="1" x14ac:dyDescent="0.3">
      <c r="A59" s="34" t="s">
        <v>80</v>
      </c>
      <c r="B59" s="36" t="s">
        <v>50</v>
      </c>
      <c r="C59" s="25" t="s">
        <v>415</v>
      </c>
      <c r="D59" s="30" t="s">
        <v>13</v>
      </c>
      <c r="E59" s="25" t="s">
        <v>109</v>
      </c>
      <c r="F59" s="26" t="s">
        <v>414</v>
      </c>
      <c r="G59" s="25">
        <v>36</v>
      </c>
      <c r="H59" s="25" t="s">
        <v>49</v>
      </c>
      <c r="I59" s="67" t="s">
        <v>14</v>
      </c>
      <c r="J59" s="30" t="s">
        <v>15</v>
      </c>
      <c r="K59" s="25" t="s">
        <v>54</v>
      </c>
      <c r="L59" s="25" t="s">
        <v>413</v>
      </c>
      <c r="M59" s="57">
        <v>1300.32</v>
      </c>
      <c r="N59" s="27"/>
    </row>
    <row r="60" spans="1:14" s="8" customFormat="1" ht="45" customHeight="1" x14ac:dyDescent="0.3">
      <c r="A60" s="34" t="s">
        <v>81</v>
      </c>
      <c r="B60" s="36" t="s">
        <v>50</v>
      </c>
      <c r="C60" s="25" t="s">
        <v>416</v>
      </c>
      <c r="D60" s="30" t="s">
        <v>13</v>
      </c>
      <c r="E60" s="25" t="s">
        <v>417</v>
      </c>
      <c r="F60" s="26" t="s">
        <v>418</v>
      </c>
      <c r="G60" s="25">
        <v>415</v>
      </c>
      <c r="H60" s="25" t="s">
        <v>49</v>
      </c>
      <c r="I60" s="67" t="s">
        <v>14</v>
      </c>
      <c r="J60" s="30" t="s">
        <v>15</v>
      </c>
      <c r="K60" s="25" t="s">
        <v>54</v>
      </c>
      <c r="L60" s="25" t="s">
        <v>412</v>
      </c>
      <c r="M60" s="57">
        <v>35000</v>
      </c>
      <c r="N60" s="27"/>
    </row>
    <row r="61" spans="1:14" s="8" customFormat="1" ht="51.75" customHeight="1" thickBot="1" x14ac:dyDescent="0.35">
      <c r="A61" s="34" t="s">
        <v>82</v>
      </c>
      <c r="B61" s="36" t="s">
        <v>50</v>
      </c>
      <c r="C61" s="25" t="s">
        <v>419</v>
      </c>
      <c r="D61" s="30" t="s">
        <v>13</v>
      </c>
      <c r="E61" s="25" t="s">
        <v>155</v>
      </c>
      <c r="F61" s="26" t="s">
        <v>420</v>
      </c>
      <c r="G61" s="25" t="s">
        <v>421</v>
      </c>
      <c r="H61" s="25" t="s">
        <v>49</v>
      </c>
      <c r="I61" s="67" t="s">
        <v>14</v>
      </c>
      <c r="J61" s="30" t="s">
        <v>15</v>
      </c>
      <c r="K61" s="25" t="s">
        <v>54</v>
      </c>
      <c r="L61" s="46" t="s">
        <v>422</v>
      </c>
      <c r="M61" s="71">
        <v>4120</v>
      </c>
      <c r="N61" s="27"/>
    </row>
    <row r="62" spans="1:14" s="8" customFormat="1" ht="44.25" customHeight="1" x14ac:dyDescent="0.3">
      <c r="A62" s="11"/>
      <c r="B62" s="11"/>
      <c r="C62" s="11"/>
      <c r="D62" s="11"/>
      <c r="E62" s="11"/>
      <c r="F62" s="12"/>
      <c r="G62" s="11"/>
      <c r="H62" s="11"/>
      <c r="I62" s="11"/>
      <c r="J62" s="11"/>
      <c r="K62" s="11"/>
      <c r="L62" s="68" t="s">
        <v>47</v>
      </c>
      <c r="M62" s="72">
        <f>SUM(M5:M61)</f>
        <v>400305.49</v>
      </c>
      <c r="N62" s="40"/>
    </row>
    <row r="63" spans="1:14" s="11" customFormat="1" ht="26.25" customHeight="1" x14ac:dyDescent="0.3">
      <c r="F63" s="12"/>
      <c r="M63" s="13"/>
      <c r="N63" s="43"/>
    </row>
    <row r="64" spans="1:14" s="11" customFormat="1" ht="13.2" x14ac:dyDescent="0.3">
      <c r="F64" s="12"/>
      <c r="M64" s="13"/>
      <c r="N64" s="43"/>
    </row>
    <row r="65" spans="1:14" s="11" customFormat="1" ht="13.2" x14ac:dyDescent="0.3">
      <c r="F65" s="12"/>
      <c r="M65" s="13"/>
      <c r="N65" s="43"/>
    </row>
    <row r="66" spans="1:14" s="11" customFormat="1" ht="13.8" x14ac:dyDescent="0.25">
      <c r="A66" s="17" t="s">
        <v>239</v>
      </c>
      <c r="F66" s="12"/>
      <c r="M66" s="13"/>
      <c r="N66" s="43"/>
    </row>
    <row r="67" spans="1:14" s="11" customFormat="1" ht="13.2" x14ac:dyDescent="0.3">
      <c r="A67" s="8"/>
      <c r="B67" s="8"/>
      <c r="C67" s="8"/>
      <c r="D67" s="8"/>
      <c r="E67" s="8"/>
      <c r="F67" s="14"/>
      <c r="G67" s="8"/>
      <c r="H67" s="8"/>
      <c r="I67" s="8"/>
      <c r="J67" s="8"/>
      <c r="K67" s="8"/>
      <c r="L67" s="8"/>
      <c r="M67" s="70"/>
      <c r="N67" s="43"/>
    </row>
    <row r="68" spans="1:14" s="8" customFormat="1" ht="13.8" thickBot="1" x14ac:dyDescent="0.35">
      <c r="F68" s="14"/>
      <c r="M68" s="15"/>
      <c r="N68" s="40"/>
    </row>
    <row r="69" spans="1:14" s="8" customFormat="1" ht="40.200000000000003" thickBot="1" x14ac:dyDescent="0.35">
      <c r="A69" s="4" t="s">
        <v>0</v>
      </c>
      <c r="B69" s="5" t="s">
        <v>1</v>
      </c>
      <c r="C69" s="5" t="s">
        <v>2</v>
      </c>
      <c r="D69" s="5" t="s">
        <v>3</v>
      </c>
      <c r="E69" s="5" t="s">
        <v>4</v>
      </c>
      <c r="F69" s="6" t="s">
        <v>5</v>
      </c>
      <c r="G69" s="5" t="s">
        <v>6</v>
      </c>
      <c r="H69" s="5" t="s">
        <v>48</v>
      </c>
      <c r="I69" s="5" t="s">
        <v>9</v>
      </c>
      <c r="J69" s="90" t="s">
        <v>10</v>
      </c>
      <c r="K69" s="91"/>
      <c r="L69" s="5" t="s">
        <v>7</v>
      </c>
      <c r="M69" s="7" t="s">
        <v>8</v>
      </c>
      <c r="N69" s="40"/>
    </row>
    <row r="70" spans="1:14" s="8" customFormat="1" ht="60" customHeight="1" x14ac:dyDescent="0.3">
      <c r="A70" s="21" t="s">
        <v>12</v>
      </c>
      <c r="B70" s="35" t="s">
        <v>50</v>
      </c>
      <c r="C70" s="25" t="s">
        <v>121</v>
      </c>
      <c r="D70" s="25" t="s">
        <v>50</v>
      </c>
      <c r="E70" s="25" t="s">
        <v>60</v>
      </c>
      <c r="F70" s="26" t="s">
        <v>240</v>
      </c>
      <c r="G70" s="25">
        <v>82</v>
      </c>
      <c r="H70" s="25" t="s">
        <v>49</v>
      </c>
      <c r="I70" s="25" t="s">
        <v>14</v>
      </c>
      <c r="J70" s="81" t="s">
        <v>51</v>
      </c>
      <c r="K70" s="82"/>
      <c r="L70" s="25" t="s">
        <v>55</v>
      </c>
      <c r="M70" s="24">
        <v>0</v>
      </c>
      <c r="N70" s="40"/>
    </row>
    <row r="71" spans="1:14" s="27" customFormat="1" ht="39.6" x14ac:dyDescent="0.3">
      <c r="A71" s="21" t="s">
        <v>16</v>
      </c>
      <c r="B71" s="35" t="s">
        <v>50</v>
      </c>
      <c r="C71" s="25" t="s">
        <v>241</v>
      </c>
      <c r="D71" s="25" t="s">
        <v>50</v>
      </c>
      <c r="E71" s="25" t="s">
        <v>105</v>
      </c>
      <c r="F71" s="26" t="s">
        <v>242</v>
      </c>
      <c r="G71" s="31" t="s">
        <v>243</v>
      </c>
      <c r="H71" s="25" t="s">
        <v>49</v>
      </c>
      <c r="I71" s="25" t="s">
        <v>14</v>
      </c>
      <c r="J71" s="81" t="s">
        <v>51</v>
      </c>
      <c r="K71" s="82"/>
      <c r="L71" s="25" t="s">
        <v>55</v>
      </c>
      <c r="M71" s="24">
        <v>0</v>
      </c>
      <c r="N71" s="42"/>
    </row>
    <row r="72" spans="1:14" s="27" customFormat="1" ht="19.5" customHeight="1" x14ac:dyDescent="0.3">
      <c r="A72" s="21" t="s">
        <v>17</v>
      </c>
      <c r="B72" s="35" t="s">
        <v>50</v>
      </c>
      <c r="C72" s="25" t="s">
        <v>163</v>
      </c>
      <c r="D72" s="25" t="s">
        <v>50</v>
      </c>
      <c r="E72" s="25" t="s">
        <v>155</v>
      </c>
      <c r="F72" s="26" t="s">
        <v>244</v>
      </c>
      <c r="G72" s="25">
        <v>40</v>
      </c>
      <c r="H72" s="25" t="s">
        <v>49</v>
      </c>
      <c r="I72" s="25" t="s">
        <v>14</v>
      </c>
      <c r="J72" s="81" t="s">
        <v>51</v>
      </c>
      <c r="K72" s="82"/>
      <c r="L72" s="25" t="s">
        <v>245</v>
      </c>
      <c r="M72" s="28">
        <v>1300</v>
      </c>
      <c r="N72" s="42"/>
    </row>
    <row r="73" spans="1:14" s="27" customFormat="1" ht="33.75" customHeight="1" x14ac:dyDescent="0.3">
      <c r="A73" s="21" t="s">
        <v>18</v>
      </c>
      <c r="B73" s="35" t="s">
        <v>50</v>
      </c>
      <c r="C73" s="25" t="s">
        <v>173</v>
      </c>
      <c r="D73" s="25" t="s">
        <v>50</v>
      </c>
      <c r="E73" s="25" t="s">
        <v>93</v>
      </c>
      <c r="F73" s="26" t="s">
        <v>246</v>
      </c>
      <c r="G73" s="31">
        <v>321</v>
      </c>
      <c r="H73" s="25" t="s">
        <v>49</v>
      </c>
      <c r="I73" s="25" t="s">
        <v>14</v>
      </c>
      <c r="J73" s="80" t="s">
        <v>51</v>
      </c>
      <c r="K73" s="80"/>
      <c r="L73" s="25" t="s">
        <v>247</v>
      </c>
      <c r="M73" s="28">
        <v>0</v>
      </c>
      <c r="N73" s="42"/>
    </row>
    <row r="74" spans="1:14" s="8" customFormat="1" ht="45.75" customHeight="1" x14ac:dyDescent="0.3">
      <c r="A74" s="21" t="s">
        <v>19</v>
      </c>
      <c r="B74" s="35" t="s">
        <v>50</v>
      </c>
      <c r="C74" s="25" t="s">
        <v>278</v>
      </c>
      <c r="D74" s="25" t="s">
        <v>50</v>
      </c>
      <c r="E74" s="25" t="s">
        <v>72</v>
      </c>
      <c r="F74" s="26" t="s">
        <v>279</v>
      </c>
      <c r="G74" s="31">
        <v>80</v>
      </c>
      <c r="H74" s="25" t="s">
        <v>49</v>
      </c>
      <c r="I74" s="25" t="s">
        <v>14</v>
      </c>
      <c r="J74" s="80" t="s">
        <v>51</v>
      </c>
      <c r="K74" s="80"/>
      <c r="L74" s="25" t="s">
        <v>56</v>
      </c>
      <c r="M74" s="50">
        <v>8800</v>
      </c>
      <c r="N74" s="40"/>
    </row>
    <row r="75" spans="1:14" s="8" customFormat="1" ht="30.75" customHeight="1" x14ac:dyDescent="0.3">
      <c r="A75" s="21" t="s">
        <v>20</v>
      </c>
      <c r="B75" s="35" t="s">
        <v>50</v>
      </c>
      <c r="C75" s="25" t="s">
        <v>285</v>
      </c>
      <c r="D75" s="25" t="s">
        <v>50</v>
      </c>
      <c r="E75" s="25" t="s">
        <v>59</v>
      </c>
      <c r="F75" s="26" t="s">
        <v>286</v>
      </c>
      <c r="G75" s="25">
        <v>35</v>
      </c>
      <c r="H75" s="25" t="s">
        <v>49</v>
      </c>
      <c r="I75" s="25" t="s">
        <v>14</v>
      </c>
      <c r="J75" s="80" t="s">
        <v>51</v>
      </c>
      <c r="K75" s="80"/>
      <c r="L75" s="25" t="s">
        <v>56</v>
      </c>
      <c r="M75" s="57">
        <v>3850</v>
      </c>
      <c r="N75" s="40"/>
    </row>
    <row r="76" spans="1:14" s="8" customFormat="1" ht="28.5" customHeight="1" x14ac:dyDescent="0.3">
      <c r="A76" s="21" t="s">
        <v>21</v>
      </c>
      <c r="B76" s="35" t="s">
        <v>50</v>
      </c>
      <c r="C76" s="25" t="s">
        <v>287</v>
      </c>
      <c r="D76" s="25" t="s">
        <v>50</v>
      </c>
      <c r="E76" s="25" t="s">
        <v>59</v>
      </c>
      <c r="F76" s="26" t="s">
        <v>288</v>
      </c>
      <c r="G76" s="31">
        <v>40</v>
      </c>
      <c r="H76" s="25" t="s">
        <v>49</v>
      </c>
      <c r="I76" s="25" t="s">
        <v>14</v>
      </c>
      <c r="J76" s="80" t="s">
        <v>51</v>
      </c>
      <c r="K76" s="80"/>
      <c r="L76" s="25" t="s">
        <v>56</v>
      </c>
      <c r="M76" s="57">
        <v>4400</v>
      </c>
      <c r="N76" s="40"/>
    </row>
    <row r="77" spans="1:14" s="8" customFormat="1" ht="30" customHeight="1" x14ac:dyDescent="0.3">
      <c r="A77" s="21" t="s">
        <v>22</v>
      </c>
      <c r="B77" s="35" t="s">
        <v>50</v>
      </c>
      <c r="C77" s="25" t="s">
        <v>289</v>
      </c>
      <c r="D77" s="25" t="s">
        <v>50</v>
      </c>
      <c r="E77" s="25" t="s">
        <v>155</v>
      </c>
      <c r="F77" s="26" t="s">
        <v>290</v>
      </c>
      <c r="G77" s="25">
        <v>40</v>
      </c>
      <c r="H77" s="25" t="s">
        <v>49</v>
      </c>
      <c r="I77" s="25" t="s">
        <v>14</v>
      </c>
      <c r="J77" s="81" t="s">
        <v>291</v>
      </c>
      <c r="K77" s="82"/>
      <c r="L77" s="20" t="s">
        <v>292</v>
      </c>
      <c r="M77" s="10">
        <v>0</v>
      </c>
      <c r="N77" s="40"/>
    </row>
    <row r="78" spans="1:14" s="8" customFormat="1" ht="21" customHeight="1" x14ac:dyDescent="0.3">
      <c r="A78" s="22"/>
      <c r="B78" s="22"/>
      <c r="C78" s="22"/>
      <c r="D78" s="22"/>
      <c r="E78" s="22"/>
      <c r="F78" s="23"/>
      <c r="G78" s="22"/>
      <c r="H78" s="22"/>
      <c r="I78" s="22"/>
      <c r="J78" s="22"/>
      <c r="K78" s="22"/>
      <c r="L78" s="22" t="s">
        <v>47</v>
      </c>
      <c r="M78" s="13">
        <f>SUM(M70:M77)</f>
        <v>18350</v>
      </c>
      <c r="N78" s="40"/>
    </row>
    <row r="79" spans="1:14" s="8" customFormat="1" ht="19.5" customHeight="1" x14ac:dyDescent="0.3">
      <c r="A79" s="11"/>
      <c r="B79" s="11"/>
      <c r="C79" s="11"/>
      <c r="D79" s="11"/>
      <c r="E79" s="11"/>
      <c r="F79" s="12"/>
      <c r="G79" s="11"/>
      <c r="H79" s="11"/>
      <c r="I79" s="11"/>
      <c r="J79" s="11"/>
      <c r="K79" s="11"/>
      <c r="L79" s="11"/>
      <c r="M79" s="13"/>
      <c r="N79" s="40"/>
    </row>
    <row r="80" spans="1:14" s="8" customFormat="1" ht="13.2" x14ac:dyDescent="0.3">
      <c r="A80" s="11"/>
      <c r="B80" s="11"/>
      <c r="C80" s="11"/>
      <c r="D80" s="11"/>
      <c r="E80" s="11"/>
      <c r="F80" s="12"/>
      <c r="G80" s="11"/>
      <c r="H80" s="11"/>
      <c r="I80" s="11"/>
      <c r="J80" s="11"/>
      <c r="K80" s="11"/>
      <c r="L80" s="11"/>
      <c r="M80" s="13"/>
      <c r="N80" s="40"/>
    </row>
    <row r="81" spans="1:14" s="8" customFormat="1" ht="13.2" x14ac:dyDescent="0.3">
      <c r="A81" s="11"/>
      <c r="B81" s="11"/>
      <c r="C81" s="11"/>
      <c r="D81" s="11"/>
      <c r="E81" s="11"/>
      <c r="F81" s="12"/>
      <c r="G81" s="11"/>
      <c r="H81" s="11"/>
      <c r="I81" s="11"/>
      <c r="J81" s="11"/>
      <c r="K81" s="11"/>
      <c r="L81" s="11"/>
      <c r="M81" s="13"/>
      <c r="N81" s="40"/>
    </row>
    <row r="82" spans="1:14" s="8" customFormat="1" ht="13.2" x14ac:dyDescent="0.3">
      <c r="A82" s="11"/>
      <c r="B82" s="11"/>
      <c r="C82" s="11"/>
      <c r="D82" s="11"/>
      <c r="E82" s="11"/>
      <c r="F82" s="12"/>
      <c r="G82" s="11"/>
      <c r="H82" s="11"/>
      <c r="I82" s="11"/>
      <c r="J82" s="11"/>
      <c r="K82" s="11"/>
      <c r="L82" s="11"/>
      <c r="M82" s="13"/>
      <c r="N82" s="40"/>
    </row>
    <row r="83" spans="1:14" s="8" customFormat="1" ht="13.2" x14ac:dyDescent="0.3">
      <c r="A83" s="11"/>
      <c r="B83" s="11"/>
      <c r="C83" s="11"/>
      <c r="D83" s="11"/>
      <c r="E83" s="11"/>
      <c r="F83" s="12"/>
      <c r="G83" s="11"/>
      <c r="H83" s="11"/>
      <c r="I83" s="11"/>
      <c r="J83" s="11"/>
      <c r="K83" s="11"/>
      <c r="L83" s="11"/>
      <c r="M83" s="13"/>
      <c r="N83" s="40"/>
    </row>
    <row r="84" spans="1:14" s="8" customFormat="1" ht="13.2" x14ac:dyDescent="0.3">
      <c r="A84" s="11"/>
      <c r="B84" s="11"/>
      <c r="C84" s="11"/>
      <c r="D84" s="11"/>
      <c r="E84" s="11"/>
      <c r="F84" s="12"/>
      <c r="G84" s="11"/>
      <c r="H84" s="11"/>
      <c r="I84" s="11"/>
      <c r="J84" s="11"/>
      <c r="K84" s="11"/>
      <c r="L84" s="11"/>
      <c r="M84" s="13"/>
      <c r="N84" s="40"/>
    </row>
    <row r="85" spans="1:14" s="8" customFormat="1" ht="13.2" x14ac:dyDescent="0.3">
      <c r="A85" s="11"/>
      <c r="B85" s="11"/>
      <c r="C85" s="11"/>
      <c r="D85" s="11"/>
      <c r="E85" s="11"/>
      <c r="F85" s="12"/>
      <c r="G85" s="11"/>
      <c r="H85" s="11"/>
      <c r="I85" s="11"/>
      <c r="J85" s="11"/>
      <c r="K85" s="11"/>
      <c r="L85" s="11"/>
      <c r="M85" s="13"/>
      <c r="N85" s="40"/>
    </row>
    <row r="86" spans="1:14" s="8" customFormat="1" ht="13.2" x14ac:dyDescent="0.3">
      <c r="A86" s="11"/>
      <c r="B86" s="11"/>
      <c r="C86" s="11"/>
      <c r="D86" s="11"/>
      <c r="E86" s="11"/>
      <c r="F86" s="12"/>
      <c r="G86" s="11"/>
      <c r="H86" s="11"/>
      <c r="I86" s="11"/>
      <c r="J86" s="11"/>
      <c r="K86" s="11"/>
      <c r="L86" s="11"/>
      <c r="M86" s="13"/>
      <c r="N86" s="40"/>
    </row>
    <row r="87" spans="1:14" s="22" customFormat="1" x14ac:dyDescent="0.25">
      <c r="A87" s="17" t="s">
        <v>280</v>
      </c>
      <c r="B87" s="11"/>
      <c r="C87" s="11"/>
      <c r="D87" s="11"/>
      <c r="E87" s="11"/>
      <c r="F87" s="12"/>
      <c r="G87" s="11"/>
      <c r="H87" s="11"/>
      <c r="I87" s="11"/>
      <c r="J87" s="11"/>
      <c r="K87" s="11"/>
      <c r="L87" s="11"/>
      <c r="M87" s="13"/>
      <c r="N87" s="44"/>
    </row>
    <row r="88" spans="1:14" x14ac:dyDescent="0.3">
      <c r="A88" s="8"/>
      <c r="B88" s="8"/>
      <c r="C88" s="8"/>
      <c r="D88" s="8"/>
      <c r="E88" s="8"/>
      <c r="F88" s="14"/>
      <c r="G88" s="8"/>
      <c r="H88" s="8"/>
      <c r="I88" s="8"/>
      <c r="J88" s="8"/>
      <c r="K88" s="8"/>
      <c r="L88" s="8"/>
      <c r="M88" s="15"/>
    </row>
    <row r="89" spans="1:14" ht="15" thickBot="1" x14ac:dyDescent="0.35">
      <c r="A89" s="8"/>
      <c r="B89" s="8"/>
      <c r="C89" s="8"/>
      <c r="D89" s="8"/>
      <c r="E89" s="8"/>
      <c r="F89" s="14"/>
      <c r="G89" s="8"/>
      <c r="H89" s="8"/>
      <c r="I89" s="8"/>
      <c r="J89" s="8"/>
      <c r="K89" s="8"/>
      <c r="L89" s="8"/>
      <c r="M89" s="15"/>
    </row>
    <row r="90" spans="1:14" ht="40.200000000000003" thickBot="1" x14ac:dyDescent="0.35">
      <c r="A90" s="16" t="s">
        <v>0</v>
      </c>
      <c r="B90" s="60" t="s">
        <v>1</v>
      </c>
      <c r="C90" s="60" t="s">
        <v>2</v>
      </c>
      <c r="D90" s="60" t="s">
        <v>3</v>
      </c>
      <c r="E90" s="85" t="s">
        <v>57</v>
      </c>
      <c r="F90" s="86"/>
      <c r="G90" s="87"/>
      <c r="H90" s="60" t="s">
        <v>58</v>
      </c>
      <c r="I90" s="60" t="s">
        <v>9</v>
      </c>
      <c r="J90" s="85" t="s">
        <v>10</v>
      </c>
      <c r="K90" s="87"/>
      <c r="L90" s="60" t="s">
        <v>7</v>
      </c>
      <c r="M90" s="61" t="s">
        <v>8</v>
      </c>
    </row>
    <row r="91" spans="1:14" x14ac:dyDescent="0.3">
      <c r="A91" s="62" t="s">
        <v>12</v>
      </c>
      <c r="B91" s="63" t="s">
        <v>50</v>
      </c>
      <c r="C91" s="63" t="s">
        <v>281</v>
      </c>
      <c r="D91" s="63" t="s">
        <v>50</v>
      </c>
      <c r="E91" s="88" t="s">
        <v>282</v>
      </c>
      <c r="F91" s="88"/>
      <c r="G91" s="88"/>
      <c r="H91" s="63">
        <v>1</v>
      </c>
      <c r="I91" s="63" t="s">
        <v>14</v>
      </c>
      <c r="J91" s="89" t="s">
        <v>51</v>
      </c>
      <c r="K91" s="89"/>
      <c r="L91" s="63" t="s">
        <v>56</v>
      </c>
      <c r="M91" s="64">
        <v>2220</v>
      </c>
    </row>
    <row r="92" spans="1:14" ht="15" thickBot="1" x14ac:dyDescent="0.35">
      <c r="A92" s="65" t="s">
        <v>16</v>
      </c>
      <c r="B92" s="55" t="s">
        <v>50</v>
      </c>
      <c r="C92" s="55" t="s">
        <v>283</v>
      </c>
      <c r="D92" s="55" t="s">
        <v>50</v>
      </c>
      <c r="E92" s="83" t="s">
        <v>284</v>
      </c>
      <c r="F92" s="83"/>
      <c r="G92" s="83"/>
      <c r="H92" s="55">
        <v>1</v>
      </c>
      <c r="I92" s="55" t="s">
        <v>14</v>
      </c>
      <c r="J92" s="84" t="s">
        <v>51</v>
      </c>
      <c r="K92" s="84"/>
      <c r="L92" s="55" t="s">
        <v>56</v>
      </c>
      <c r="M92" s="66">
        <v>2050</v>
      </c>
    </row>
    <row r="93" spans="1:14" x14ac:dyDescent="0.3">
      <c r="L93" s="22" t="s">
        <v>47</v>
      </c>
      <c r="M93" s="13">
        <f>M91</f>
        <v>2220</v>
      </c>
    </row>
    <row r="97" spans="1:13" x14ac:dyDescent="0.3">
      <c r="A97" s="17" t="s">
        <v>297</v>
      </c>
      <c r="B97" s="11"/>
      <c r="C97" s="11"/>
      <c r="D97" s="11"/>
      <c r="E97" s="11"/>
      <c r="F97" s="12"/>
      <c r="G97" s="11"/>
      <c r="H97" s="11"/>
      <c r="I97" s="11"/>
      <c r="J97" s="11"/>
      <c r="K97" s="11"/>
      <c r="L97" s="11"/>
      <c r="M97" s="13"/>
    </row>
    <row r="98" spans="1:13" x14ac:dyDescent="0.3">
      <c r="A98" s="8"/>
      <c r="B98" s="8"/>
      <c r="C98" s="8"/>
      <c r="D98" s="8"/>
      <c r="E98" s="8"/>
      <c r="F98" s="14"/>
      <c r="G98" s="8"/>
      <c r="H98" s="8"/>
      <c r="I98" s="8"/>
      <c r="J98" s="8"/>
      <c r="K98" s="8"/>
      <c r="L98" s="8"/>
      <c r="M98" s="15"/>
    </row>
    <row r="99" spans="1:13" ht="15" thickBot="1" x14ac:dyDescent="0.35">
      <c r="A99" s="8"/>
    </row>
    <row r="100" spans="1:13" ht="40.200000000000003" thickBot="1" x14ac:dyDescent="0.35">
      <c r="A100" s="4" t="s">
        <v>0</v>
      </c>
      <c r="B100" s="5" t="s">
        <v>1</v>
      </c>
      <c r="C100" s="5" t="s">
        <v>2</v>
      </c>
      <c r="D100" s="5" t="s">
        <v>3</v>
      </c>
      <c r="E100" s="5" t="s">
        <v>4</v>
      </c>
      <c r="F100" s="6" t="s">
        <v>5</v>
      </c>
      <c r="G100" s="5" t="s">
        <v>6</v>
      </c>
      <c r="H100" s="5" t="s">
        <v>48</v>
      </c>
      <c r="I100" s="5" t="s">
        <v>9</v>
      </c>
      <c r="J100" s="90" t="s">
        <v>10</v>
      </c>
      <c r="K100" s="91"/>
      <c r="L100" s="5" t="s">
        <v>7</v>
      </c>
      <c r="M100" s="7" t="s">
        <v>8</v>
      </c>
    </row>
    <row r="101" spans="1:13" ht="40.200000000000003" thickBot="1" x14ac:dyDescent="0.35">
      <c r="A101" s="21" t="s">
        <v>12</v>
      </c>
      <c r="B101" s="35" t="s">
        <v>50</v>
      </c>
      <c r="C101" s="46" t="s">
        <v>298</v>
      </c>
      <c r="D101" s="25" t="s">
        <v>50</v>
      </c>
      <c r="E101" s="46" t="s">
        <v>112</v>
      </c>
      <c r="F101" s="47" t="s">
        <v>299</v>
      </c>
      <c r="G101" s="46" t="s">
        <v>300</v>
      </c>
      <c r="H101" s="46" t="s">
        <v>301</v>
      </c>
      <c r="I101" s="46" t="s">
        <v>14</v>
      </c>
      <c r="J101" s="81" t="s">
        <v>51</v>
      </c>
      <c r="K101" s="82"/>
      <c r="L101" s="25" t="s">
        <v>90</v>
      </c>
      <c r="M101" s="59">
        <v>51.99</v>
      </c>
    </row>
    <row r="102" spans="1:13" ht="26.4" x14ac:dyDescent="0.3">
      <c r="A102" s="53" t="s">
        <v>16</v>
      </c>
      <c r="B102" s="35" t="s">
        <v>50</v>
      </c>
      <c r="C102" s="46" t="s">
        <v>302</v>
      </c>
      <c r="D102" s="25" t="s">
        <v>50</v>
      </c>
      <c r="E102" s="46" t="s">
        <v>155</v>
      </c>
      <c r="F102" s="47" t="s">
        <v>303</v>
      </c>
      <c r="G102" s="46" t="s">
        <v>304</v>
      </c>
      <c r="H102" s="46" t="s">
        <v>301</v>
      </c>
      <c r="I102" s="46" t="s">
        <v>14</v>
      </c>
      <c r="J102" s="81" t="s">
        <v>51</v>
      </c>
      <c r="K102" s="82"/>
      <c r="L102" s="25" t="s">
        <v>90</v>
      </c>
      <c r="M102" s="59">
        <v>218.63</v>
      </c>
    </row>
    <row r="103" spans="1:13" ht="40.200000000000003" thickBot="1" x14ac:dyDescent="0.35">
      <c r="A103" s="21" t="s">
        <v>17</v>
      </c>
      <c r="B103" s="35" t="s">
        <v>50</v>
      </c>
      <c r="C103" s="46" t="s">
        <v>305</v>
      </c>
      <c r="D103" s="25" t="s">
        <v>50</v>
      </c>
      <c r="E103" s="46" t="s">
        <v>155</v>
      </c>
      <c r="F103" s="47" t="s">
        <v>306</v>
      </c>
      <c r="G103" s="46" t="s">
        <v>307</v>
      </c>
      <c r="H103" s="46" t="s">
        <v>301</v>
      </c>
      <c r="I103" s="46" t="s">
        <v>14</v>
      </c>
      <c r="J103" s="81" t="s">
        <v>51</v>
      </c>
      <c r="K103" s="82"/>
      <c r="L103" s="25" t="s">
        <v>90</v>
      </c>
      <c r="M103" s="59">
        <v>236.96</v>
      </c>
    </row>
    <row r="104" spans="1:13" ht="26.4" x14ac:dyDescent="0.3">
      <c r="A104" s="53" t="s">
        <v>18</v>
      </c>
      <c r="B104" s="35" t="s">
        <v>50</v>
      </c>
      <c r="C104" s="46" t="s">
        <v>308</v>
      </c>
      <c r="D104" s="25" t="s">
        <v>50</v>
      </c>
      <c r="E104" s="46" t="s">
        <v>155</v>
      </c>
      <c r="F104" s="47" t="s">
        <v>309</v>
      </c>
      <c r="G104" s="46" t="s">
        <v>310</v>
      </c>
      <c r="H104" s="46" t="s">
        <v>301</v>
      </c>
      <c r="I104" s="46" t="s">
        <v>14</v>
      </c>
      <c r="J104" s="81" t="s">
        <v>51</v>
      </c>
      <c r="K104" s="82"/>
      <c r="L104" s="25" t="s">
        <v>90</v>
      </c>
      <c r="M104" s="59">
        <v>156.78</v>
      </c>
    </row>
    <row r="105" spans="1:13" ht="27" thickBot="1" x14ac:dyDescent="0.35">
      <c r="A105" s="21" t="s">
        <v>19</v>
      </c>
      <c r="B105" s="35" t="s">
        <v>50</v>
      </c>
      <c r="C105" s="46" t="s">
        <v>311</v>
      </c>
      <c r="D105" s="25" t="s">
        <v>50</v>
      </c>
      <c r="E105" s="46" t="s">
        <v>155</v>
      </c>
      <c r="F105" s="47" t="s">
        <v>312</v>
      </c>
      <c r="G105" s="51">
        <v>4362</v>
      </c>
      <c r="H105" s="46" t="s">
        <v>301</v>
      </c>
      <c r="I105" s="46" t="s">
        <v>14</v>
      </c>
      <c r="J105" s="81" t="s">
        <v>51</v>
      </c>
      <c r="K105" s="82"/>
      <c r="L105" s="25" t="s">
        <v>90</v>
      </c>
      <c r="M105" s="59">
        <v>134.22</v>
      </c>
    </row>
    <row r="106" spans="1:13" ht="26.4" x14ac:dyDescent="0.3">
      <c r="A106" s="53" t="s">
        <v>20</v>
      </c>
      <c r="B106" s="35" t="s">
        <v>50</v>
      </c>
      <c r="C106" s="46" t="s">
        <v>313</v>
      </c>
      <c r="D106" s="25" t="s">
        <v>50</v>
      </c>
      <c r="E106" s="46" t="s">
        <v>59</v>
      </c>
      <c r="F106" s="47" t="s">
        <v>314</v>
      </c>
      <c r="G106" s="51">
        <v>1213</v>
      </c>
      <c r="H106" s="46" t="s">
        <v>301</v>
      </c>
      <c r="I106" s="46" t="s">
        <v>14</v>
      </c>
      <c r="J106" s="81" t="s">
        <v>51</v>
      </c>
      <c r="K106" s="82"/>
      <c r="L106" s="25" t="s">
        <v>90</v>
      </c>
      <c r="M106" s="59">
        <v>26.69</v>
      </c>
    </row>
    <row r="107" spans="1:13" ht="27" thickBot="1" x14ac:dyDescent="0.35">
      <c r="A107" s="21" t="s">
        <v>21</v>
      </c>
      <c r="B107" s="35" t="s">
        <v>50</v>
      </c>
      <c r="C107" s="46" t="s">
        <v>315</v>
      </c>
      <c r="D107" s="25" t="s">
        <v>50</v>
      </c>
      <c r="E107" s="46" t="s">
        <v>59</v>
      </c>
      <c r="F107" s="47" t="s">
        <v>316</v>
      </c>
      <c r="G107" s="51">
        <v>1731</v>
      </c>
      <c r="H107" s="46" t="s">
        <v>301</v>
      </c>
      <c r="I107" s="46" t="s">
        <v>14</v>
      </c>
      <c r="J107" s="81" t="s">
        <v>51</v>
      </c>
      <c r="K107" s="82"/>
      <c r="L107" s="25" t="s">
        <v>90</v>
      </c>
      <c r="M107" s="59">
        <v>75.22</v>
      </c>
    </row>
    <row r="108" spans="1:13" ht="28.5" customHeight="1" x14ac:dyDescent="0.3">
      <c r="A108" s="53" t="s">
        <v>22</v>
      </c>
      <c r="B108" s="35" t="s">
        <v>50</v>
      </c>
      <c r="C108" s="46" t="s">
        <v>317</v>
      </c>
      <c r="D108" s="25" t="s">
        <v>50</v>
      </c>
      <c r="E108" s="46" t="s">
        <v>72</v>
      </c>
      <c r="F108" s="47" t="s">
        <v>318</v>
      </c>
      <c r="G108" s="51">
        <v>1100</v>
      </c>
      <c r="H108" s="46" t="s">
        <v>301</v>
      </c>
      <c r="I108" s="46" t="s">
        <v>14</v>
      </c>
      <c r="J108" s="81" t="s">
        <v>51</v>
      </c>
      <c r="K108" s="82"/>
      <c r="L108" s="25" t="s">
        <v>90</v>
      </c>
      <c r="M108" s="59">
        <v>16.600000000000001</v>
      </c>
    </row>
    <row r="109" spans="1:13" ht="27" thickBot="1" x14ac:dyDescent="0.35">
      <c r="A109" s="21" t="s">
        <v>23</v>
      </c>
      <c r="B109" s="35" t="s">
        <v>50</v>
      </c>
      <c r="C109" s="46" t="s">
        <v>319</v>
      </c>
      <c r="D109" s="25" t="s">
        <v>50</v>
      </c>
      <c r="E109" s="46" t="s">
        <v>72</v>
      </c>
      <c r="F109" s="47" t="s">
        <v>320</v>
      </c>
      <c r="G109" s="51">
        <v>901</v>
      </c>
      <c r="H109" s="46" t="s">
        <v>301</v>
      </c>
      <c r="I109" s="46" t="s">
        <v>14</v>
      </c>
      <c r="J109" s="81" t="s">
        <v>51</v>
      </c>
      <c r="K109" s="82"/>
      <c r="L109" s="25" t="s">
        <v>90</v>
      </c>
      <c r="M109" s="59">
        <v>19.82</v>
      </c>
    </row>
    <row r="110" spans="1:13" ht="26.4" x14ac:dyDescent="0.3">
      <c r="A110" s="53" t="s">
        <v>24</v>
      </c>
      <c r="B110" s="35" t="s">
        <v>50</v>
      </c>
      <c r="C110" s="46" t="s">
        <v>321</v>
      </c>
      <c r="D110" s="25" t="s">
        <v>50</v>
      </c>
      <c r="E110" s="46" t="s">
        <v>72</v>
      </c>
      <c r="F110" s="47" t="s">
        <v>322</v>
      </c>
      <c r="G110" s="51">
        <v>4036</v>
      </c>
      <c r="H110" s="46" t="s">
        <v>301</v>
      </c>
      <c r="I110" s="46" t="s">
        <v>14</v>
      </c>
      <c r="J110" s="81" t="s">
        <v>51</v>
      </c>
      <c r="K110" s="82"/>
      <c r="L110" s="25" t="s">
        <v>90</v>
      </c>
      <c r="M110" s="59">
        <v>88.8</v>
      </c>
    </row>
    <row r="111" spans="1:13" ht="40.200000000000003" thickBot="1" x14ac:dyDescent="0.35">
      <c r="A111" s="21" t="s">
        <v>25</v>
      </c>
      <c r="B111" s="35" t="s">
        <v>50</v>
      </c>
      <c r="C111" s="46" t="s">
        <v>323</v>
      </c>
      <c r="D111" s="25" t="s">
        <v>50</v>
      </c>
      <c r="E111" s="46" t="s">
        <v>324</v>
      </c>
      <c r="F111" s="47" t="s">
        <v>325</v>
      </c>
      <c r="G111" s="51" t="s">
        <v>326</v>
      </c>
      <c r="H111" s="46" t="s">
        <v>301</v>
      </c>
      <c r="I111" s="46" t="s">
        <v>14</v>
      </c>
      <c r="J111" s="81" t="s">
        <v>51</v>
      </c>
      <c r="K111" s="82"/>
      <c r="L111" s="25" t="s">
        <v>90</v>
      </c>
      <c r="M111" s="59">
        <v>161.63999999999999</v>
      </c>
    </row>
    <row r="112" spans="1:13" ht="39.6" x14ac:dyDescent="0.3">
      <c r="A112" s="53" t="s">
        <v>26</v>
      </c>
      <c r="B112" s="35" t="s">
        <v>50</v>
      </c>
      <c r="C112" s="46" t="s">
        <v>327</v>
      </c>
      <c r="D112" s="25" t="s">
        <v>50</v>
      </c>
      <c r="E112" s="46" t="s">
        <v>324</v>
      </c>
      <c r="F112" s="47" t="s">
        <v>328</v>
      </c>
      <c r="G112" s="51" t="s">
        <v>329</v>
      </c>
      <c r="H112" s="46" t="s">
        <v>301</v>
      </c>
      <c r="I112" s="46" t="s">
        <v>14</v>
      </c>
      <c r="J112" s="81" t="s">
        <v>51</v>
      </c>
      <c r="K112" s="82"/>
      <c r="L112" s="25" t="s">
        <v>90</v>
      </c>
      <c r="M112" s="59">
        <v>109.18</v>
      </c>
    </row>
    <row r="113" spans="1:13" ht="27" thickBot="1" x14ac:dyDescent="0.35">
      <c r="A113" s="21" t="s">
        <v>27</v>
      </c>
      <c r="B113" s="35" t="s">
        <v>50</v>
      </c>
      <c r="C113" s="46" t="s">
        <v>330</v>
      </c>
      <c r="D113" s="25" t="s">
        <v>50</v>
      </c>
      <c r="E113" s="46" t="s">
        <v>155</v>
      </c>
      <c r="F113" s="47" t="s">
        <v>331</v>
      </c>
      <c r="G113" s="51">
        <v>3431</v>
      </c>
      <c r="H113" s="46" t="s">
        <v>301</v>
      </c>
      <c r="I113" s="46" t="s">
        <v>14</v>
      </c>
      <c r="J113" s="81" t="s">
        <v>51</v>
      </c>
      <c r="K113" s="82"/>
      <c r="L113" s="25" t="s">
        <v>90</v>
      </c>
      <c r="M113" s="59">
        <v>90</v>
      </c>
    </row>
    <row r="114" spans="1:13" ht="26.4" x14ac:dyDescent="0.3">
      <c r="A114" s="53" t="s">
        <v>28</v>
      </c>
      <c r="B114" s="35" t="s">
        <v>50</v>
      </c>
      <c r="C114" s="25" t="s">
        <v>332</v>
      </c>
      <c r="D114" s="25" t="s">
        <v>50</v>
      </c>
      <c r="E114" s="25" t="s">
        <v>333</v>
      </c>
      <c r="F114" s="26" t="s">
        <v>334</v>
      </c>
      <c r="G114" s="31">
        <v>7500</v>
      </c>
      <c r="H114" s="25" t="s">
        <v>301</v>
      </c>
      <c r="I114" s="25" t="s">
        <v>14</v>
      </c>
      <c r="J114" s="81" t="s">
        <v>51</v>
      </c>
      <c r="K114" s="82"/>
      <c r="L114" s="25" t="s">
        <v>90</v>
      </c>
      <c r="M114" s="58">
        <v>165.02</v>
      </c>
    </row>
    <row r="115" spans="1:13" ht="40.200000000000003" thickBot="1" x14ac:dyDescent="0.35">
      <c r="A115" s="21" t="s">
        <v>29</v>
      </c>
      <c r="B115" s="35" t="s">
        <v>50</v>
      </c>
      <c r="C115" s="25" t="s">
        <v>298</v>
      </c>
      <c r="D115" s="25" t="s">
        <v>50</v>
      </c>
      <c r="E115" s="25" t="s">
        <v>112</v>
      </c>
      <c r="F115" s="26" t="s">
        <v>299</v>
      </c>
      <c r="G115" s="51" t="s">
        <v>300</v>
      </c>
      <c r="H115" s="25" t="s">
        <v>301</v>
      </c>
      <c r="I115" s="25" t="s">
        <v>14</v>
      </c>
      <c r="J115" s="81" t="s">
        <v>51</v>
      </c>
      <c r="K115" s="82"/>
      <c r="L115" s="25" t="s">
        <v>90</v>
      </c>
      <c r="M115" s="58">
        <v>142.97999999999999</v>
      </c>
    </row>
    <row r="116" spans="1:13" ht="26.4" x14ac:dyDescent="0.3">
      <c r="A116" s="53" t="s">
        <v>30</v>
      </c>
      <c r="B116" s="35" t="s">
        <v>50</v>
      </c>
      <c r="C116" s="25" t="s">
        <v>335</v>
      </c>
      <c r="D116" s="25" t="s">
        <v>50</v>
      </c>
      <c r="E116" s="25" t="s">
        <v>59</v>
      </c>
      <c r="F116" s="26" t="s">
        <v>336</v>
      </c>
      <c r="G116" s="25">
        <v>15</v>
      </c>
      <c r="H116" s="25" t="s">
        <v>337</v>
      </c>
      <c r="I116" s="25" t="s">
        <v>14</v>
      </c>
      <c r="J116" s="81" t="s">
        <v>51</v>
      </c>
      <c r="K116" s="82"/>
      <c r="L116" s="25" t="s">
        <v>90</v>
      </c>
      <c r="M116" s="58">
        <v>300</v>
      </c>
    </row>
    <row r="117" spans="1:13" ht="27" thickBot="1" x14ac:dyDescent="0.35">
      <c r="A117" s="21" t="s">
        <v>31</v>
      </c>
      <c r="B117" s="35" t="s">
        <v>50</v>
      </c>
      <c r="C117" s="25" t="s">
        <v>338</v>
      </c>
      <c r="D117" s="25" t="s">
        <v>50</v>
      </c>
      <c r="E117" s="25" t="s">
        <v>59</v>
      </c>
      <c r="F117" s="26" t="s">
        <v>336</v>
      </c>
      <c r="G117" s="25">
        <v>15</v>
      </c>
      <c r="H117" s="25" t="s">
        <v>337</v>
      </c>
      <c r="I117" s="25" t="s">
        <v>14</v>
      </c>
      <c r="J117" s="81" t="s">
        <v>51</v>
      </c>
      <c r="K117" s="82"/>
      <c r="L117" s="25" t="s">
        <v>90</v>
      </c>
      <c r="M117" s="58">
        <v>300</v>
      </c>
    </row>
    <row r="118" spans="1:13" ht="26.4" x14ac:dyDescent="0.3">
      <c r="A118" s="53" t="s">
        <v>32</v>
      </c>
      <c r="B118" s="35" t="s">
        <v>50</v>
      </c>
      <c r="C118" s="25" t="s">
        <v>339</v>
      </c>
      <c r="D118" s="25" t="s">
        <v>50</v>
      </c>
      <c r="E118" s="25" t="s">
        <v>59</v>
      </c>
      <c r="F118" s="26" t="s">
        <v>336</v>
      </c>
      <c r="G118" s="25">
        <v>15</v>
      </c>
      <c r="H118" s="25" t="s">
        <v>337</v>
      </c>
      <c r="I118" s="25" t="s">
        <v>14</v>
      </c>
      <c r="J118" s="81" t="s">
        <v>51</v>
      </c>
      <c r="K118" s="82"/>
      <c r="L118" s="25" t="s">
        <v>90</v>
      </c>
      <c r="M118" s="58">
        <v>300</v>
      </c>
    </row>
    <row r="119" spans="1:13" ht="27" thickBot="1" x14ac:dyDescent="0.35">
      <c r="A119" s="21" t="s">
        <v>33</v>
      </c>
      <c r="B119" s="35" t="s">
        <v>50</v>
      </c>
      <c r="C119" s="25" t="s">
        <v>340</v>
      </c>
      <c r="D119" s="25" t="s">
        <v>50</v>
      </c>
      <c r="E119" s="25" t="s">
        <v>59</v>
      </c>
      <c r="F119" s="26" t="s">
        <v>336</v>
      </c>
      <c r="G119" s="25">
        <v>15</v>
      </c>
      <c r="H119" s="25" t="s">
        <v>337</v>
      </c>
      <c r="I119" s="25" t="s">
        <v>14</v>
      </c>
      <c r="J119" s="81" t="s">
        <v>51</v>
      </c>
      <c r="K119" s="82"/>
      <c r="L119" s="25" t="s">
        <v>90</v>
      </c>
      <c r="M119" s="58">
        <v>300</v>
      </c>
    </row>
    <row r="120" spans="1:13" ht="26.4" x14ac:dyDescent="0.3">
      <c r="A120" s="53" t="s">
        <v>34</v>
      </c>
      <c r="B120" s="35" t="s">
        <v>50</v>
      </c>
      <c r="C120" s="25" t="s">
        <v>341</v>
      </c>
      <c r="D120" s="25" t="s">
        <v>50</v>
      </c>
      <c r="E120" s="25" t="s">
        <v>59</v>
      </c>
      <c r="F120" s="26" t="s">
        <v>336</v>
      </c>
      <c r="G120" s="25">
        <v>15</v>
      </c>
      <c r="H120" s="25" t="s">
        <v>337</v>
      </c>
      <c r="I120" s="25" t="s">
        <v>14</v>
      </c>
      <c r="J120" s="81" t="s">
        <v>51</v>
      </c>
      <c r="K120" s="82"/>
      <c r="L120" s="25" t="s">
        <v>90</v>
      </c>
      <c r="M120" s="58">
        <v>300</v>
      </c>
    </row>
    <row r="121" spans="1:13" ht="27" thickBot="1" x14ac:dyDescent="0.35">
      <c r="A121" s="21" t="s">
        <v>35</v>
      </c>
      <c r="B121" s="35" t="s">
        <v>50</v>
      </c>
      <c r="C121" s="25" t="s">
        <v>342</v>
      </c>
      <c r="D121" s="25" t="s">
        <v>50</v>
      </c>
      <c r="E121" s="25" t="s">
        <v>59</v>
      </c>
      <c r="F121" s="26" t="s">
        <v>336</v>
      </c>
      <c r="G121" s="25">
        <v>15</v>
      </c>
      <c r="H121" s="25" t="s">
        <v>337</v>
      </c>
      <c r="I121" s="25" t="s">
        <v>14</v>
      </c>
      <c r="J121" s="81" t="s">
        <v>51</v>
      </c>
      <c r="K121" s="82"/>
      <c r="L121" s="25" t="s">
        <v>90</v>
      </c>
      <c r="M121" s="58">
        <v>300</v>
      </c>
    </row>
    <row r="122" spans="1:13" ht="26.4" x14ac:dyDescent="0.3">
      <c r="A122" s="53" t="s">
        <v>36</v>
      </c>
      <c r="B122" s="35" t="s">
        <v>50</v>
      </c>
      <c r="C122" s="25" t="s">
        <v>343</v>
      </c>
      <c r="D122" s="25" t="s">
        <v>50</v>
      </c>
      <c r="E122" s="25" t="s">
        <v>59</v>
      </c>
      <c r="F122" s="26" t="s">
        <v>336</v>
      </c>
      <c r="G122" s="25">
        <v>15</v>
      </c>
      <c r="H122" s="25" t="s">
        <v>337</v>
      </c>
      <c r="I122" s="25" t="s">
        <v>14</v>
      </c>
      <c r="J122" s="81" t="s">
        <v>51</v>
      </c>
      <c r="K122" s="82"/>
      <c r="L122" s="25" t="s">
        <v>90</v>
      </c>
      <c r="M122" s="58">
        <v>300</v>
      </c>
    </row>
    <row r="123" spans="1:13" ht="27" thickBot="1" x14ac:dyDescent="0.35">
      <c r="A123" s="21" t="s">
        <v>37</v>
      </c>
      <c r="B123" s="35" t="s">
        <v>50</v>
      </c>
      <c r="C123" s="25" t="s">
        <v>344</v>
      </c>
      <c r="D123" s="25" t="s">
        <v>50</v>
      </c>
      <c r="E123" s="25" t="s">
        <v>59</v>
      </c>
      <c r="F123" s="26" t="s">
        <v>336</v>
      </c>
      <c r="G123" s="25">
        <v>15</v>
      </c>
      <c r="H123" s="25" t="s">
        <v>337</v>
      </c>
      <c r="I123" s="25" t="s">
        <v>14</v>
      </c>
      <c r="J123" s="81" t="s">
        <v>51</v>
      </c>
      <c r="K123" s="82"/>
      <c r="L123" s="25" t="s">
        <v>90</v>
      </c>
      <c r="M123" s="58">
        <v>300</v>
      </c>
    </row>
    <row r="124" spans="1:13" ht="26.4" x14ac:dyDescent="0.3">
      <c r="A124" s="53" t="s">
        <v>38</v>
      </c>
      <c r="B124" s="35" t="s">
        <v>50</v>
      </c>
      <c r="C124" s="25" t="s">
        <v>345</v>
      </c>
      <c r="D124" s="25" t="s">
        <v>50</v>
      </c>
      <c r="E124" s="25" t="s">
        <v>59</v>
      </c>
      <c r="F124" s="26" t="s">
        <v>336</v>
      </c>
      <c r="G124" s="25">
        <v>15</v>
      </c>
      <c r="H124" s="25" t="s">
        <v>337</v>
      </c>
      <c r="I124" s="25" t="s">
        <v>14</v>
      </c>
      <c r="J124" s="81" t="s">
        <v>51</v>
      </c>
      <c r="K124" s="82"/>
      <c r="L124" s="25" t="s">
        <v>90</v>
      </c>
      <c r="M124" s="58">
        <v>300</v>
      </c>
    </row>
    <row r="125" spans="1:13" ht="27" thickBot="1" x14ac:dyDescent="0.35">
      <c r="A125" s="21" t="s">
        <v>39</v>
      </c>
      <c r="B125" s="35" t="s">
        <v>50</v>
      </c>
      <c r="C125" s="25" t="s">
        <v>346</v>
      </c>
      <c r="D125" s="25" t="s">
        <v>50</v>
      </c>
      <c r="E125" s="25" t="s">
        <v>59</v>
      </c>
      <c r="F125" s="26" t="s">
        <v>336</v>
      </c>
      <c r="G125" s="25">
        <v>15</v>
      </c>
      <c r="H125" s="25" t="s">
        <v>337</v>
      </c>
      <c r="I125" s="25" t="s">
        <v>14</v>
      </c>
      <c r="J125" s="81" t="s">
        <v>51</v>
      </c>
      <c r="K125" s="82"/>
      <c r="L125" s="25" t="s">
        <v>90</v>
      </c>
      <c r="M125" s="58">
        <v>300</v>
      </c>
    </row>
    <row r="126" spans="1:13" ht="26.4" x14ac:dyDescent="0.3">
      <c r="A126" s="53" t="s">
        <v>74</v>
      </c>
      <c r="B126" s="35" t="s">
        <v>50</v>
      </c>
      <c r="C126" s="25" t="s">
        <v>347</v>
      </c>
      <c r="D126" s="25" t="s">
        <v>50</v>
      </c>
      <c r="E126" s="25" t="s">
        <v>59</v>
      </c>
      <c r="F126" s="26" t="s">
        <v>336</v>
      </c>
      <c r="G126" s="25">
        <v>15</v>
      </c>
      <c r="H126" s="25" t="s">
        <v>337</v>
      </c>
      <c r="I126" s="25" t="s">
        <v>14</v>
      </c>
      <c r="J126" s="81" t="s">
        <v>51</v>
      </c>
      <c r="K126" s="82"/>
      <c r="L126" s="25" t="s">
        <v>90</v>
      </c>
      <c r="M126" s="58">
        <v>300</v>
      </c>
    </row>
    <row r="127" spans="1:13" ht="27" thickBot="1" x14ac:dyDescent="0.35">
      <c r="A127" s="21" t="s">
        <v>40</v>
      </c>
      <c r="B127" s="35" t="s">
        <v>50</v>
      </c>
      <c r="C127" s="25" t="s">
        <v>348</v>
      </c>
      <c r="D127" s="25" t="s">
        <v>50</v>
      </c>
      <c r="E127" s="25" t="s">
        <v>59</v>
      </c>
      <c r="F127" s="26" t="s">
        <v>336</v>
      </c>
      <c r="G127" s="25">
        <v>15</v>
      </c>
      <c r="H127" s="25" t="s">
        <v>337</v>
      </c>
      <c r="I127" s="25" t="s">
        <v>14</v>
      </c>
      <c r="J127" s="81" t="s">
        <v>51</v>
      </c>
      <c r="K127" s="82"/>
      <c r="L127" s="25" t="s">
        <v>90</v>
      </c>
      <c r="M127" s="58">
        <v>300</v>
      </c>
    </row>
    <row r="128" spans="1:13" ht="26.4" x14ac:dyDescent="0.3">
      <c r="A128" s="53" t="s">
        <v>41</v>
      </c>
      <c r="B128" s="35" t="s">
        <v>50</v>
      </c>
      <c r="C128" s="25" t="s">
        <v>349</v>
      </c>
      <c r="D128" s="25" t="s">
        <v>50</v>
      </c>
      <c r="E128" s="25" t="s">
        <v>59</v>
      </c>
      <c r="F128" s="26" t="s">
        <v>336</v>
      </c>
      <c r="G128" s="25">
        <v>15</v>
      </c>
      <c r="H128" s="25" t="s">
        <v>337</v>
      </c>
      <c r="I128" s="25" t="s">
        <v>14</v>
      </c>
      <c r="J128" s="81" t="s">
        <v>51</v>
      </c>
      <c r="K128" s="82"/>
      <c r="L128" s="25" t="s">
        <v>90</v>
      </c>
      <c r="M128" s="58">
        <v>300</v>
      </c>
    </row>
    <row r="129" spans="1:13" ht="27" thickBot="1" x14ac:dyDescent="0.35">
      <c r="A129" s="21" t="s">
        <v>42</v>
      </c>
      <c r="B129" s="35" t="s">
        <v>50</v>
      </c>
      <c r="C129" s="25" t="s">
        <v>350</v>
      </c>
      <c r="D129" s="25" t="s">
        <v>50</v>
      </c>
      <c r="E129" s="25" t="s">
        <v>59</v>
      </c>
      <c r="F129" s="26" t="s">
        <v>336</v>
      </c>
      <c r="G129" s="25">
        <v>15</v>
      </c>
      <c r="H129" s="25" t="s">
        <v>337</v>
      </c>
      <c r="I129" s="25" t="s">
        <v>14</v>
      </c>
      <c r="J129" s="81" t="s">
        <v>51</v>
      </c>
      <c r="K129" s="82"/>
      <c r="L129" s="25" t="s">
        <v>90</v>
      </c>
      <c r="M129" s="58">
        <v>300</v>
      </c>
    </row>
    <row r="130" spans="1:13" ht="26.4" x14ac:dyDescent="0.3">
      <c r="A130" s="53" t="s">
        <v>43</v>
      </c>
      <c r="B130" s="35" t="s">
        <v>50</v>
      </c>
      <c r="C130" s="25" t="s">
        <v>351</v>
      </c>
      <c r="D130" s="25" t="s">
        <v>50</v>
      </c>
      <c r="E130" s="25" t="s">
        <v>59</v>
      </c>
      <c r="F130" s="26" t="s">
        <v>336</v>
      </c>
      <c r="G130" s="25">
        <v>15</v>
      </c>
      <c r="H130" s="25" t="s">
        <v>337</v>
      </c>
      <c r="I130" s="25" t="s">
        <v>14</v>
      </c>
      <c r="J130" s="81" t="s">
        <v>51</v>
      </c>
      <c r="K130" s="82"/>
      <c r="L130" s="25" t="s">
        <v>90</v>
      </c>
      <c r="M130" s="58">
        <v>300</v>
      </c>
    </row>
    <row r="131" spans="1:13" ht="27" thickBot="1" x14ac:dyDescent="0.35">
      <c r="A131" s="21" t="s">
        <v>44</v>
      </c>
      <c r="B131" s="35" t="s">
        <v>50</v>
      </c>
      <c r="C131" s="25" t="s">
        <v>352</v>
      </c>
      <c r="D131" s="25" t="s">
        <v>50</v>
      </c>
      <c r="E131" s="25" t="s">
        <v>59</v>
      </c>
      <c r="F131" s="26" t="s">
        <v>336</v>
      </c>
      <c r="G131" s="25">
        <v>15</v>
      </c>
      <c r="H131" s="25" t="s">
        <v>337</v>
      </c>
      <c r="I131" s="25" t="s">
        <v>14</v>
      </c>
      <c r="J131" s="81" t="s">
        <v>51</v>
      </c>
      <c r="K131" s="82"/>
      <c r="L131" s="25" t="s">
        <v>90</v>
      </c>
      <c r="M131" s="58">
        <v>300</v>
      </c>
    </row>
    <row r="132" spans="1:13" ht="52.8" x14ac:dyDescent="0.3">
      <c r="A132" s="53" t="s">
        <v>45</v>
      </c>
      <c r="B132" s="35" t="s">
        <v>50</v>
      </c>
      <c r="C132" s="25" t="s">
        <v>353</v>
      </c>
      <c r="D132" s="25" t="s">
        <v>50</v>
      </c>
      <c r="E132" s="25" t="s">
        <v>59</v>
      </c>
      <c r="F132" s="26" t="s">
        <v>354</v>
      </c>
      <c r="G132" s="25" t="s">
        <v>355</v>
      </c>
      <c r="H132" s="25" t="s">
        <v>356</v>
      </c>
      <c r="I132" s="25" t="s">
        <v>14</v>
      </c>
      <c r="J132" s="81" t="s">
        <v>51</v>
      </c>
      <c r="K132" s="82"/>
      <c r="L132" s="25" t="s">
        <v>90</v>
      </c>
      <c r="M132" s="58">
        <v>150</v>
      </c>
    </row>
    <row r="133" spans="1:13" ht="53.4" thickBot="1" x14ac:dyDescent="0.35">
      <c r="A133" s="21" t="s">
        <v>46</v>
      </c>
      <c r="B133" s="35" t="s">
        <v>50</v>
      </c>
      <c r="C133" s="25" t="s">
        <v>357</v>
      </c>
      <c r="D133" s="25" t="s">
        <v>50</v>
      </c>
      <c r="E133" s="25" t="s">
        <v>59</v>
      </c>
      <c r="F133" s="26" t="s">
        <v>354</v>
      </c>
      <c r="G133" s="25" t="s">
        <v>355</v>
      </c>
      <c r="H133" s="25" t="s">
        <v>356</v>
      </c>
      <c r="I133" s="25" t="s">
        <v>14</v>
      </c>
      <c r="J133" s="81" t="s">
        <v>51</v>
      </c>
      <c r="K133" s="82"/>
      <c r="L133" s="25" t="s">
        <v>90</v>
      </c>
      <c r="M133" s="58">
        <v>150</v>
      </c>
    </row>
    <row r="134" spans="1:13" ht="52.8" x14ac:dyDescent="0.3">
      <c r="A134" s="53" t="s">
        <v>52</v>
      </c>
      <c r="B134" s="35" t="s">
        <v>50</v>
      </c>
      <c r="C134" s="25" t="s">
        <v>358</v>
      </c>
      <c r="D134" s="25" t="s">
        <v>50</v>
      </c>
      <c r="E134" s="25" t="s">
        <v>59</v>
      </c>
      <c r="F134" s="26" t="s">
        <v>354</v>
      </c>
      <c r="G134" s="25" t="s">
        <v>355</v>
      </c>
      <c r="H134" s="25" t="s">
        <v>356</v>
      </c>
      <c r="I134" s="25" t="s">
        <v>14</v>
      </c>
      <c r="J134" s="81" t="s">
        <v>51</v>
      </c>
      <c r="K134" s="82"/>
      <c r="L134" s="25" t="s">
        <v>90</v>
      </c>
      <c r="M134" s="58">
        <v>150</v>
      </c>
    </row>
    <row r="135" spans="1:13" ht="53.4" thickBot="1" x14ac:dyDescent="0.35">
      <c r="A135" s="21" t="s">
        <v>53</v>
      </c>
      <c r="B135" s="35" t="s">
        <v>50</v>
      </c>
      <c r="C135" s="25" t="s">
        <v>359</v>
      </c>
      <c r="D135" s="25" t="s">
        <v>50</v>
      </c>
      <c r="E135" s="25" t="s">
        <v>59</v>
      </c>
      <c r="F135" s="26" t="s">
        <v>354</v>
      </c>
      <c r="G135" s="25" t="s">
        <v>355</v>
      </c>
      <c r="H135" s="25" t="s">
        <v>356</v>
      </c>
      <c r="I135" s="25" t="s">
        <v>14</v>
      </c>
      <c r="J135" s="81" t="s">
        <v>51</v>
      </c>
      <c r="K135" s="82"/>
      <c r="L135" s="25" t="s">
        <v>90</v>
      </c>
      <c r="M135" s="58">
        <v>150</v>
      </c>
    </row>
    <row r="136" spans="1:13" ht="52.8" x14ac:dyDescent="0.3">
      <c r="A136" s="53" t="s">
        <v>61</v>
      </c>
      <c r="B136" s="35" t="s">
        <v>50</v>
      </c>
      <c r="C136" s="25" t="s">
        <v>360</v>
      </c>
      <c r="D136" s="25" t="s">
        <v>50</v>
      </c>
      <c r="E136" s="25" t="s">
        <v>59</v>
      </c>
      <c r="F136" s="26" t="s">
        <v>354</v>
      </c>
      <c r="G136" s="25" t="s">
        <v>355</v>
      </c>
      <c r="H136" s="25" t="s">
        <v>356</v>
      </c>
      <c r="I136" s="25" t="s">
        <v>14</v>
      </c>
      <c r="J136" s="81" t="s">
        <v>51</v>
      </c>
      <c r="K136" s="82"/>
      <c r="L136" s="25" t="s">
        <v>90</v>
      </c>
      <c r="M136" s="58">
        <v>150</v>
      </c>
    </row>
    <row r="137" spans="1:13" ht="53.4" thickBot="1" x14ac:dyDescent="0.35">
      <c r="A137" s="21" t="s">
        <v>62</v>
      </c>
      <c r="B137" s="35" t="s">
        <v>50</v>
      </c>
      <c r="C137" s="25" t="s">
        <v>361</v>
      </c>
      <c r="D137" s="25" t="s">
        <v>50</v>
      </c>
      <c r="E137" s="25" t="s">
        <v>59</v>
      </c>
      <c r="F137" s="26" t="s">
        <v>354</v>
      </c>
      <c r="G137" s="25" t="s">
        <v>355</v>
      </c>
      <c r="H137" s="25" t="s">
        <v>356</v>
      </c>
      <c r="I137" s="25" t="s">
        <v>14</v>
      </c>
      <c r="J137" s="81" t="s">
        <v>51</v>
      </c>
      <c r="K137" s="82"/>
      <c r="L137" s="25" t="s">
        <v>90</v>
      </c>
      <c r="M137" s="58">
        <v>150</v>
      </c>
    </row>
    <row r="138" spans="1:13" ht="52.8" x14ac:dyDescent="0.3">
      <c r="A138" s="53" t="s">
        <v>63</v>
      </c>
      <c r="B138" s="35" t="s">
        <v>50</v>
      </c>
      <c r="C138" s="25" t="s">
        <v>362</v>
      </c>
      <c r="D138" s="25" t="s">
        <v>50</v>
      </c>
      <c r="E138" s="25" t="s">
        <v>59</v>
      </c>
      <c r="F138" s="26" t="s">
        <v>354</v>
      </c>
      <c r="G138" s="25" t="s">
        <v>355</v>
      </c>
      <c r="H138" s="25" t="s">
        <v>356</v>
      </c>
      <c r="I138" s="25" t="s">
        <v>14</v>
      </c>
      <c r="J138" s="81" t="s">
        <v>51</v>
      </c>
      <c r="K138" s="82"/>
      <c r="L138" s="25" t="s">
        <v>90</v>
      </c>
      <c r="M138" s="58">
        <v>150</v>
      </c>
    </row>
    <row r="139" spans="1:13" ht="53.4" thickBot="1" x14ac:dyDescent="0.35">
      <c r="A139" s="21" t="s">
        <v>64</v>
      </c>
      <c r="B139" s="35" t="s">
        <v>50</v>
      </c>
      <c r="C139" s="25" t="s">
        <v>363</v>
      </c>
      <c r="D139" s="25" t="s">
        <v>50</v>
      </c>
      <c r="E139" s="25" t="s">
        <v>59</v>
      </c>
      <c r="F139" s="26" t="s">
        <v>354</v>
      </c>
      <c r="G139" s="25" t="s">
        <v>355</v>
      </c>
      <c r="H139" s="25" t="s">
        <v>356</v>
      </c>
      <c r="I139" s="25" t="s">
        <v>14</v>
      </c>
      <c r="J139" s="81" t="s">
        <v>51</v>
      </c>
      <c r="K139" s="82"/>
      <c r="L139" s="25" t="s">
        <v>90</v>
      </c>
      <c r="M139" s="58">
        <v>150</v>
      </c>
    </row>
    <row r="140" spans="1:13" ht="52.8" x14ac:dyDescent="0.3">
      <c r="A140" s="53" t="s">
        <v>65</v>
      </c>
      <c r="B140" s="35" t="s">
        <v>50</v>
      </c>
      <c r="C140" s="25" t="s">
        <v>364</v>
      </c>
      <c r="D140" s="25" t="s">
        <v>50</v>
      </c>
      <c r="E140" s="46" t="s">
        <v>59</v>
      </c>
      <c r="F140" s="26" t="s">
        <v>354</v>
      </c>
      <c r="G140" s="25" t="s">
        <v>355</v>
      </c>
      <c r="H140" s="25" t="s">
        <v>356</v>
      </c>
      <c r="I140" s="25" t="s">
        <v>14</v>
      </c>
      <c r="J140" s="81" t="s">
        <v>51</v>
      </c>
      <c r="K140" s="82"/>
      <c r="L140" s="25" t="s">
        <v>90</v>
      </c>
      <c r="M140" s="58">
        <v>150</v>
      </c>
    </row>
    <row r="141" spans="1:13" ht="53.4" thickBot="1" x14ac:dyDescent="0.35">
      <c r="A141" s="21" t="s">
        <v>66</v>
      </c>
      <c r="B141" s="35" t="s">
        <v>50</v>
      </c>
      <c r="C141" s="25" t="s">
        <v>365</v>
      </c>
      <c r="D141" s="25" t="s">
        <v>50</v>
      </c>
      <c r="E141" s="25" t="s">
        <v>59</v>
      </c>
      <c r="F141" s="26" t="s">
        <v>354</v>
      </c>
      <c r="G141" s="25" t="s">
        <v>355</v>
      </c>
      <c r="H141" s="25" t="s">
        <v>356</v>
      </c>
      <c r="I141" s="25" t="s">
        <v>14</v>
      </c>
      <c r="J141" s="81" t="s">
        <v>51</v>
      </c>
      <c r="K141" s="82"/>
      <c r="L141" s="25" t="s">
        <v>90</v>
      </c>
      <c r="M141" s="58">
        <v>150</v>
      </c>
    </row>
    <row r="142" spans="1:13" ht="52.8" x14ac:dyDescent="0.3">
      <c r="A142" s="53" t="s">
        <v>67</v>
      </c>
      <c r="B142" s="35" t="s">
        <v>50</v>
      </c>
      <c r="C142" s="25" t="s">
        <v>366</v>
      </c>
      <c r="D142" s="25" t="s">
        <v>50</v>
      </c>
      <c r="E142" s="25" t="s">
        <v>59</v>
      </c>
      <c r="F142" s="26" t="s">
        <v>354</v>
      </c>
      <c r="G142" s="25" t="s">
        <v>355</v>
      </c>
      <c r="H142" s="25" t="s">
        <v>356</v>
      </c>
      <c r="I142" s="25" t="s">
        <v>14</v>
      </c>
      <c r="J142" s="81" t="s">
        <v>51</v>
      </c>
      <c r="K142" s="82"/>
      <c r="L142" s="25" t="s">
        <v>90</v>
      </c>
      <c r="M142" s="58">
        <v>150</v>
      </c>
    </row>
    <row r="143" spans="1:13" ht="66.599999999999994" thickBot="1" x14ac:dyDescent="0.35">
      <c r="A143" s="21" t="s">
        <v>68</v>
      </c>
      <c r="B143" s="35" t="s">
        <v>50</v>
      </c>
      <c r="C143" s="25" t="s">
        <v>367</v>
      </c>
      <c r="D143" s="25" t="s">
        <v>50</v>
      </c>
      <c r="E143" s="25" t="s">
        <v>72</v>
      </c>
      <c r="F143" s="26" t="s">
        <v>368</v>
      </c>
      <c r="G143" s="25" t="s">
        <v>369</v>
      </c>
      <c r="H143" s="25" t="s">
        <v>89</v>
      </c>
      <c r="I143" s="25" t="s">
        <v>14</v>
      </c>
      <c r="J143" s="81" t="s">
        <v>51</v>
      </c>
      <c r="K143" s="82"/>
      <c r="L143" s="25" t="s">
        <v>90</v>
      </c>
      <c r="M143" s="50">
        <v>51.14</v>
      </c>
    </row>
    <row r="144" spans="1:13" ht="66" x14ac:dyDescent="0.3">
      <c r="A144" s="53" t="s">
        <v>69</v>
      </c>
      <c r="B144" s="35" t="s">
        <v>50</v>
      </c>
      <c r="C144" s="25" t="s">
        <v>370</v>
      </c>
      <c r="D144" s="25" t="s">
        <v>50</v>
      </c>
      <c r="E144" s="25" t="s">
        <v>59</v>
      </c>
      <c r="F144" s="26" t="s">
        <v>371</v>
      </c>
      <c r="G144" s="31" t="s">
        <v>372</v>
      </c>
      <c r="H144" s="25" t="s">
        <v>89</v>
      </c>
      <c r="I144" s="25" t="s">
        <v>14</v>
      </c>
      <c r="J144" s="81" t="s">
        <v>51</v>
      </c>
      <c r="K144" s="82"/>
      <c r="L144" s="25" t="s">
        <v>90</v>
      </c>
      <c r="M144" s="50">
        <v>127.5</v>
      </c>
    </row>
    <row r="145" spans="1:13" ht="66.599999999999994" thickBot="1" x14ac:dyDescent="0.35">
      <c r="A145" s="21" t="s">
        <v>70</v>
      </c>
      <c r="B145" s="35" t="s">
        <v>50</v>
      </c>
      <c r="C145" s="25" t="s">
        <v>373</v>
      </c>
      <c r="D145" s="25" t="s">
        <v>50</v>
      </c>
      <c r="E145" s="25" t="s">
        <v>59</v>
      </c>
      <c r="F145" s="26" t="s">
        <v>374</v>
      </c>
      <c r="G145" s="31" t="s">
        <v>375</v>
      </c>
      <c r="H145" s="25" t="s">
        <v>89</v>
      </c>
      <c r="I145" s="25" t="s">
        <v>14</v>
      </c>
      <c r="J145" s="81" t="s">
        <v>51</v>
      </c>
      <c r="K145" s="82"/>
      <c r="L145" s="25" t="s">
        <v>90</v>
      </c>
      <c r="M145" s="57">
        <v>45.52</v>
      </c>
    </row>
    <row r="146" spans="1:13" ht="66" x14ac:dyDescent="0.3">
      <c r="A146" s="53" t="s">
        <v>71</v>
      </c>
      <c r="B146" s="35" t="s">
        <v>50</v>
      </c>
      <c r="C146" s="25" t="s">
        <v>376</v>
      </c>
      <c r="D146" s="25" t="s">
        <v>50</v>
      </c>
      <c r="E146" s="25" t="s">
        <v>59</v>
      </c>
      <c r="F146" s="26" t="s">
        <v>377</v>
      </c>
      <c r="G146" s="31">
        <v>1681</v>
      </c>
      <c r="H146" s="25" t="s">
        <v>89</v>
      </c>
      <c r="I146" s="25" t="s">
        <v>14</v>
      </c>
      <c r="J146" s="81" t="s">
        <v>51</v>
      </c>
      <c r="K146" s="82"/>
      <c r="L146" s="25" t="s">
        <v>90</v>
      </c>
      <c r="M146" s="58">
        <v>36.99</v>
      </c>
    </row>
    <row r="147" spans="1:13" ht="27" thickBot="1" x14ac:dyDescent="0.35">
      <c r="A147" s="21" t="s">
        <v>73</v>
      </c>
      <c r="B147" s="35" t="s">
        <v>50</v>
      </c>
      <c r="C147" s="25" t="s">
        <v>378</v>
      </c>
      <c r="D147" s="25" t="s">
        <v>50</v>
      </c>
      <c r="E147" s="25" t="s">
        <v>59</v>
      </c>
      <c r="F147" s="26" t="s">
        <v>379</v>
      </c>
      <c r="G147" s="25">
        <v>79</v>
      </c>
      <c r="H147" s="25" t="s">
        <v>380</v>
      </c>
      <c r="I147" s="25" t="s">
        <v>14</v>
      </c>
      <c r="J147" s="81" t="s">
        <v>51</v>
      </c>
      <c r="K147" s="82"/>
      <c r="L147" s="25" t="s">
        <v>381</v>
      </c>
      <c r="M147" s="76">
        <v>2000</v>
      </c>
    </row>
    <row r="148" spans="1:13" ht="52.8" x14ac:dyDescent="0.3">
      <c r="A148" s="53" t="s">
        <v>75</v>
      </c>
      <c r="B148" s="35" t="s">
        <v>50</v>
      </c>
      <c r="C148" s="25" t="s">
        <v>382</v>
      </c>
      <c r="D148" s="25" t="s">
        <v>50</v>
      </c>
      <c r="E148" s="25" t="s">
        <v>59</v>
      </c>
      <c r="F148" s="26" t="s">
        <v>383</v>
      </c>
      <c r="G148" s="25">
        <v>12</v>
      </c>
      <c r="H148" s="25" t="s">
        <v>384</v>
      </c>
      <c r="I148" s="25" t="s">
        <v>14</v>
      </c>
      <c r="J148" s="81" t="s">
        <v>51</v>
      </c>
      <c r="K148" s="82"/>
      <c r="L148" s="25" t="s">
        <v>385</v>
      </c>
      <c r="M148" s="57">
        <v>700</v>
      </c>
    </row>
    <row r="149" spans="1:13" ht="53.4" thickBot="1" x14ac:dyDescent="0.35">
      <c r="A149" s="21" t="s">
        <v>76</v>
      </c>
      <c r="B149" s="35" t="s">
        <v>50</v>
      </c>
      <c r="C149" s="25" t="s">
        <v>386</v>
      </c>
      <c r="D149" s="25" t="s">
        <v>50</v>
      </c>
      <c r="E149" s="25" t="s">
        <v>59</v>
      </c>
      <c r="F149" s="26" t="s">
        <v>387</v>
      </c>
      <c r="G149" s="25">
        <v>37</v>
      </c>
      <c r="H149" s="25" t="s">
        <v>384</v>
      </c>
      <c r="I149" s="25" t="s">
        <v>14</v>
      </c>
      <c r="J149" s="81" t="s">
        <v>51</v>
      </c>
      <c r="K149" s="82"/>
      <c r="L149" s="25" t="s">
        <v>385</v>
      </c>
      <c r="M149" s="57">
        <v>3000</v>
      </c>
    </row>
    <row r="150" spans="1:13" ht="52.8" x14ac:dyDescent="0.3">
      <c r="A150" s="53" t="s">
        <v>77</v>
      </c>
      <c r="B150" s="35" t="s">
        <v>50</v>
      </c>
      <c r="C150" s="25" t="s">
        <v>388</v>
      </c>
      <c r="D150" s="25" t="s">
        <v>50</v>
      </c>
      <c r="E150" s="25" t="s">
        <v>72</v>
      </c>
      <c r="F150" s="26" t="s">
        <v>389</v>
      </c>
      <c r="G150" s="25">
        <v>25</v>
      </c>
      <c r="H150" s="25" t="s">
        <v>384</v>
      </c>
      <c r="I150" s="25" t="s">
        <v>14</v>
      </c>
      <c r="J150" s="81" t="s">
        <v>51</v>
      </c>
      <c r="K150" s="82"/>
      <c r="L150" s="25" t="s">
        <v>385</v>
      </c>
      <c r="M150" s="73">
        <v>1700</v>
      </c>
    </row>
    <row r="151" spans="1:13" ht="15" thickBot="1" x14ac:dyDescent="0.35">
      <c r="A151" s="21" t="s">
        <v>78</v>
      </c>
      <c r="B151" s="35" t="s">
        <v>50</v>
      </c>
      <c r="C151" s="25" t="s">
        <v>390</v>
      </c>
      <c r="D151" s="25" t="s">
        <v>50</v>
      </c>
      <c r="E151" s="25" t="s">
        <v>59</v>
      </c>
      <c r="F151" s="26" t="s">
        <v>391</v>
      </c>
      <c r="G151" s="25">
        <v>116</v>
      </c>
      <c r="H151" s="25" t="s">
        <v>392</v>
      </c>
      <c r="I151" s="25" t="s">
        <v>14</v>
      </c>
      <c r="J151" s="81" t="s">
        <v>51</v>
      </c>
      <c r="K151" s="82"/>
      <c r="L151" s="25" t="s">
        <v>393</v>
      </c>
      <c r="M151" s="73">
        <v>5731</v>
      </c>
    </row>
    <row r="152" spans="1:13" ht="26.4" x14ac:dyDescent="0.3">
      <c r="A152" s="53" t="s">
        <v>79</v>
      </c>
      <c r="B152" s="35" t="s">
        <v>50</v>
      </c>
      <c r="C152" s="25" t="s">
        <v>394</v>
      </c>
      <c r="D152" s="25" t="s">
        <v>50</v>
      </c>
      <c r="E152" s="46" t="s">
        <v>59</v>
      </c>
      <c r="F152" s="47" t="s">
        <v>395</v>
      </c>
      <c r="G152" s="46">
        <v>793</v>
      </c>
      <c r="H152" s="46" t="s">
        <v>396</v>
      </c>
      <c r="I152" s="46" t="s">
        <v>14</v>
      </c>
      <c r="J152" s="81" t="s">
        <v>51</v>
      </c>
      <c r="K152" s="82"/>
      <c r="L152" s="25" t="s">
        <v>90</v>
      </c>
      <c r="M152" s="71">
        <v>6900</v>
      </c>
    </row>
    <row r="153" spans="1:13" ht="27" thickBot="1" x14ac:dyDescent="0.35">
      <c r="A153" s="21" t="s">
        <v>80</v>
      </c>
      <c r="B153" s="54" t="s">
        <v>50</v>
      </c>
      <c r="C153" s="55" t="s">
        <v>397</v>
      </c>
      <c r="D153" s="55" t="s">
        <v>50</v>
      </c>
      <c r="E153" s="55" t="s">
        <v>59</v>
      </c>
      <c r="F153" s="56" t="s">
        <v>398</v>
      </c>
      <c r="G153" s="77">
        <v>118</v>
      </c>
      <c r="H153" s="55" t="s">
        <v>399</v>
      </c>
      <c r="I153" s="55" t="s">
        <v>14</v>
      </c>
      <c r="J153" s="94" t="s">
        <v>51</v>
      </c>
      <c r="K153" s="95"/>
      <c r="L153" s="55" t="s">
        <v>393</v>
      </c>
      <c r="M153" s="78">
        <v>7502.4</v>
      </c>
    </row>
    <row r="154" spans="1:13" ht="66" x14ac:dyDescent="0.3">
      <c r="A154" s="53" t="s">
        <v>81</v>
      </c>
      <c r="B154" s="35" t="s">
        <v>50</v>
      </c>
      <c r="C154" s="25" t="s">
        <v>400</v>
      </c>
      <c r="D154" s="25" t="s">
        <v>50</v>
      </c>
      <c r="E154" s="25" t="s">
        <v>59</v>
      </c>
      <c r="F154" s="26" t="s">
        <v>401</v>
      </c>
      <c r="G154" s="31">
        <v>3719</v>
      </c>
      <c r="H154" s="25" t="s">
        <v>89</v>
      </c>
      <c r="I154" s="25" t="s">
        <v>14</v>
      </c>
      <c r="J154" s="81" t="s">
        <v>51</v>
      </c>
      <c r="K154" s="82"/>
      <c r="L154" s="25" t="s">
        <v>90</v>
      </c>
      <c r="M154" s="52" t="s">
        <v>402</v>
      </c>
    </row>
    <row r="155" spans="1:13" ht="15" thickBot="1" x14ac:dyDescent="0.35">
      <c r="A155" s="21" t="s">
        <v>82</v>
      </c>
      <c r="B155" s="35" t="s">
        <v>50</v>
      </c>
      <c r="C155" s="25" t="s">
        <v>403</v>
      </c>
      <c r="D155" s="25" t="s">
        <v>50</v>
      </c>
      <c r="E155" s="25" t="s">
        <v>161</v>
      </c>
      <c r="F155" s="26" t="s">
        <v>404</v>
      </c>
      <c r="G155" s="31">
        <v>1258</v>
      </c>
      <c r="H155" s="25" t="s">
        <v>49</v>
      </c>
      <c r="I155" s="25" t="s">
        <v>14</v>
      </c>
      <c r="J155" s="81" t="s">
        <v>51</v>
      </c>
      <c r="K155" s="82"/>
      <c r="L155" s="25" t="s">
        <v>405</v>
      </c>
      <c r="M155" s="52" t="s">
        <v>402</v>
      </c>
    </row>
    <row r="156" spans="1:13" ht="40.200000000000003" thickBot="1" x14ac:dyDescent="0.35">
      <c r="A156" s="53" t="s">
        <v>83</v>
      </c>
      <c r="B156" s="35" t="s">
        <v>50</v>
      </c>
      <c r="C156" s="25" t="s">
        <v>378</v>
      </c>
      <c r="D156" s="25" t="s">
        <v>50</v>
      </c>
      <c r="E156" s="25" t="s">
        <v>72</v>
      </c>
      <c r="F156" s="26" t="s">
        <v>406</v>
      </c>
      <c r="G156" s="25" t="s">
        <v>407</v>
      </c>
      <c r="H156" s="25" t="s">
        <v>408</v>
      </c>
      <c r="I156" s="25" t="s">
        <v>14</v>
      </c>
      <c r="J156" s="81" t="s">
        <v>51</v>
      </c>
      <c r="K156" s="82"/>
      <c r="L156" s="25" t="s">
        <v>405</v>
      </c>
      <c r="M156" s="73" t="s">
        <v>402</v>
      </c>
    </row>
    <row r="157" spans="1:13" ht="66.599999999999994" thickBot="1" x14ac:dyDescent="0.35">
      <c r="A157" s="21" t="s">
        <v>84</v>
      </c>
      <c r="B157" s="74" t="s">
        <v>50</v>
      </c>
      <c r="C157" s="63" t="s">
        <v>86</v>
      </c>
      <c r="D157" s="63" t="s">
        <v>50</v>
      </c>
      <c r="E157" s="63" t="s">
        <v>72</v>
      </c>
      <c r="F157" s="69" t="s">
        <v>87</v>
      </c>
      <c r="G157" s="75" t="s">
        <v>88</v>
      </c>
      <c r="H157" s="63" t="s">
        <v>89</v>
      </c>
      <c r="I157" s="63" t="s">
        <v>14</v>
      </c>
      <c r="J157" s="92" t="s">
        <v>51</v>
      </c>
      <c r="K157" s="93"/>
      <c r="L157" s="63" t="s">
        <v>90</v>
      </c>
      <c r="M157" s="64">
        <v>282.85000000000002</v>
      </c>
    </row>
    <row r="158" spans="1:13" ht="92.4" x14ac:dyDescent="0.3">
      <c r="A158" s="53" t="s">
        <v>85</v>
      </c>
      <c r="B158" s="35" t="s">
        <v>50</v>
      </c>
      <c r="C158" s="25" t="s">
        <v>409</v>
      </c>
      <c r="D158" s="25" t="s">
        <v>50</v>
      </c>
      <c r="E158" s="25" t="s">
        <v>112</v>
      </c>
      <c r="F158" s="26" t="s">
        <v>410</v>
      </c>
      <c r="G158" s="31" t="s">
        <v>411</v>
      </c>
      <c r="H158" s="25" t="s">
        <v>89</v>
      </c>
      <c r="I158" s="25" t="s">
        <v>14</v>
      </c>
      <c r="J158" s="81" t="s">
        <v>51</v>
      </c>
      <c r="K158" s="82"/>
      <c r="L158" s="25" t="s">
        <v>90</v>
      </c>
      <c r="M158" s="50">
        <v>705.62</v>
      </c>
    </row>
    <row r="159" spans="1:13" x14ac:dyDescent="0.3">
      <c r="L159" s="22" t="s">
        <v>47</v>
      </c>
      <c r="M159" s="79">
        <v>36927.550000000003</v>
      </c>
    </row>
  </sheetData>
  <mergeCells count="74">
    <mergeCell ref="J147:K147"/>
    <mergeCell ref="J148:K148"/>
    <mergeCell ref="J149:K149"/>
    <mergeCell ref="J150:K150"/>
    <mergeCell ref="J151:K151"/>
    <mergeCell ref="J157:K157"/>
    <mergeCell ref="J158:K158"/>
    <mergeCell ref="J152:K152"/>
    <mergeCell ref="J153:K153"/>
    <mergeCell ref="J154:K154"/>
    <mergeCell ref="J155:K155"/>
    <mergeCell ref="J156:K156"/>
    <mergeCell ref="J140:K140"/>
    <mergeCell ref="J141:K141"/>
    <mergeCell ref="J136:K136"/>
    <mergeCell ref="J137:K137"/>
    <mergeCell ref="J138:K138"/>
    <mergeCell ref="J139:K139"/>
    <mergeCell ref="J142:K142"/>
    <mergeCell ref="J143:K143"/>
    <mergeCell ref="J144:K144"/>
    <mergeCell ref="J145:K145"/>
    <mergeCell ref="J146:K146"/>
    <mergeCell ref="J132:K132"/>
    <mergeCell ref="J133:K133"/>
    <mergeCell ref="J134:K134"/>
    <mergeCell ref="J135:K135"/>
    <mergeCell ref="J127:K127"/>
    <mergeCell ref="J128:K128"/>
    <mergeCell ref="J129:K129"/>
    <mergeCell ref="J130:K130"/>
    <mergeCell ref="J131:K131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13:K113"/>
    <mergeCell ref="J114:K114"/>
    <mergeCell ref="J115:K115"/>
    <mergeCell ref="J116:K116"/>
    <mergeCell ref="J108:K108"/>
    <mergeCell ref="J109:K109"/>
    <mergeCell ref="J110:K110"/>
    <mergeCell ref="J111:K111"/>
    <mergeCell ref="J100:K100"/>
    <mergeCell ref="J101:K101"/>
    <mergeCell ref="J102:K102"/>
    <mergeCell ref="J112:K112"/>
    <mergeCell ref="J103:K103"/>
    <mergeCell ref="J104:K104"/>
    <mergeCell ref="J105:K105"/>
    <mergeCell ref="J106:K106"/>
    <mergeCell ref="J107:K107"/>
    <mergeCell ref="J69:K69"/>
    <mergeCell ref="J72:K72"/>
    <mergeCell ref="J70:K70"/>
    <mergeCell ref="J71:K71"/>
    <mergeCell ref="J73:K73"/>
    <mergeCell ref="J76:K76"/>
    <mergeCell ref="J77:K77"/>
    <mergeCell ref="J75:K75"/>
    <mergeCell ref="J74:K74"/>
    <mergeCell ref="E92:G92"/>
    <mergeCell ref="J92:K92"/>
    <mergeCell ref="E90:G90"/>
    <mergeCell ref="J90:K90"/>
    <mergeCell ref="E91:G91"/>
    <mergeCell ref="J91:K91"/>
  </mergeCells>
  <phoneticPr fontId="2" type="noConversion"/>
  <pageMargins left="0.23622047244094491" right="0.23622047244094491" top="0.35433070866141736" bottom="0.35433070866141736" header="0.19685039370078741" footer="0.19685039370078741"/>
  <pageSetup paperSize="8" fitToHeight="0" orientation="landscape" r:id="rId1"/>
  <ignoredErrors>
    <ignoredError sqref="F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Zajec</dc:creator>
  <cp:lastModifiedBy>Ankica Jurkić Kožar</cp:lastModifiedBy>
  <cp:lastPrinted>2025-03-19T12:45:57Z</cp:lastPrinted>
  <dcterms:created xsi:type="dcterms:W3CDTF">2021-02-01T14:41:17Z</dcterms:created>
  <dcterms:modified xsi:type="dcterms:W3CDTF">2026-03-06T15:01:56Z</dcterms:modified>
</cp:coreProperties>
</file>